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16.Госстандарт\"/>
    </mc:Choice>
  </mc:AlternateContent>
  <bookViews>
    <workbookView xWindow="360" yWindow="15" windowWidth="20955" windowHeight="9720" activeTab="7"/>
  </bookViews>
  <sheets>
    <sheet name="2017 на 26.09" sheetId="1" state="hidden" r:id="rId1"/>
    <sheet name="2018 год" sheetId="2" state="hidden" r:id="rId2"/>
    <sheet name="2018 год ГАЙ" sheetId="3" state="hidden" r:id="rId3"/>
    <sheet name="2018 год 21.09. (2)" sheetId="4" state="hidden" r:id="rId4"/>
    <sheet name="2018 год 21.09." sheetId="5" state="hidden" r:id="rId5"/>
    <sheet name="2019" sheetId="6" state="hidden" r:id="rId6"/>
    <sheet name="2019 5,6%" sheetId="7" state="hidden" r:id="rId7"/>
    <sheet name="2026-2028 годы" sheetId="8" r:id="rId8"/>
    <sheet name="оренбург" sheetId="9" state="hidden" r:id="rId9"/>
    <sheet name="ШКОЛЫ 18" sheetId="10" state="hidden" r:id="rId10"/>
  </sheets>
  <externalReferences>
    <externalReference r:id="rId11"/>
  </externalReferences>
  <definedNames>
    <definedName name="Print_Titles" localSheetId="0">'2017 на 26.09'!$A:$B</definedName>
    <definedName name="Print_Titles" localSheetId="1">'2018 год'!$A:$B</definedName>
    <definedName name="Print_Titles" localSheetId="4">'2018 год 21.09.'!$A:$B</definedName>
    <definedName name="Print_Titles" localSheetId="3">'2018 год 21.09. (2)'!$A:$B</definedName>
    <definedName name="Print_Titles" localSheetId="2">'2018 год ГАЙ'!$A:$B</definedName>
    <definedName name="Print_Titles" localSheetId="5">'2019'!$A:$B</definedName>
    <definedName name="Print_Titles" localSheetId="6">'2019 5,6%'!$A:$B</definedName>
    <definedName name="Print_Titles" localSheetId="8">оренбург!$A:$B</definedName>
    <definedName name="Print_Titles" localSheetId="9">'ШКОЛЫ 18'!$A:$B</definedName>
    <definedName name="_xlnm.Print_Titles" localSheetId="7">'2026-2028 годы'!$A:$B</definedName>
    <definedName name="_xlnm.Print_Area" localSheetId="0">'2017 на 26.09'!$A$1:$U$51</definedName>
    <definedName name="_xlnm.Print_Area" localSheetId="1">'2018 год'!$A$1:$W$51</definedName>
    <definedName name="_xlnm.Print_Area" localSheetId="4">'2018 год 21.09.'!$A$1:$AA$50</definedName>
    <definedName name="_xlnm.Print_Area" localSheetId="3">'2018 год 21.09. (2)'!$A$1:$X$50</definedName>
    <definedName name="_xlnm.Print_Area" localSheetId="2">'2018 год ГАЙ'!$A$1:$Y$51</definedName>
    <definedName name="_xlnm.Print_Area" localSheetId="5">'2019'!$A$1:$AA$50</definedName>
    <definedName name="_xlnm.Print_Area" localSheetId="6">'2019 5,6%'!$A$1:$AA$50</definedName>
    <definedName name="_xlnm.Print_Area" localSheetId="8">оренбург!$A$1:$W$7</definedName>
    <definedName name="_xlnm.Print_Area" localSheetId="9">'ШКОЛЫ 18'!$A$1:$W$25</definedName>
  </definedNames>
  <calcPr calcId="152511"/>
</workbook>
</file>

<file path=xl/calcChain.xml><?xml version="1.0" encoding="utf-8"?>
<calcChain xmlns="http://schemas.openxmlformats.org/spreadsheetml/2006/main">
  <c r="N25" i="10" l="1"/>
  <c r="M25" i="10"/>
  <c r="L25" i="10"/>
  <c r="K25" i="10"/>
  <c r="J25" i="10"/>
  <c r="I25" i="10"/>
  <c r="H25" i="10"/>
  <c r="G26" i="10" s="1"/>
  <c r="G25" i="10"/>
  <c r="D25" i="10"/>
  <c r="W24" i="10"/>
  <c r="E24" i="10"/>
  <c r="F24" i="10" s="1"/>
  <c r="W23" i="10"/>
  <c r="E23" i="10"/>
  <c r="F23" i="10" s="1"/>
  <c r="W22" i="10"/>
  <c r="E22" i="10"/>
  <c r="F22" i="10" s="1"/>
  <c r="A22" i="10"/>
  <c r="A23" i="10" s="1"/>
  <c r="A24" i="10" s="1"/>
  <c r="W21" i="10"/>
  <c r="E21" i="10"/>
  <c r="F21" i="10" s="1"/>
  <c r="A21" i="10"/>
  <c r="W20" i="10"/>
  <c r="E20" i="10"/>
  <c r="F20" i="10" s="1"/>
  <c r="W19" i="10"/>
  <c r="E19" i="10"/>
  <c r="F19" i="10" s="1"/>
  <c r="W18" i="10"/>
  <c r="E18" i="10"/>
  <c r="F18" i="10" s="1"/>
  <c r="W17" i="10"/>
  <c r="E17" i="10"/>
  <c r="F17" i="10" s="1"/>
  <c r="W16" i="10"/>
  <c r="E16" i="10"/>
  <c r="F16" i="10" s="1"/>
  <c r="W15" i="10"/>
  <c r="E15" i="10"/>
  <c r="F15" i="10" s="1"/>
  <c r="W14" i="10"/>
  <c r="E14" i="10"/>
  <c r="F14" i="10" s="1"/>
  <c r="A14" i="10"/>
  <c r="A15" i="10" s="1"/>
  <c r="A16" i="10" s="1"/>
  <c r="A17" i="10" s="1"/>
  <c r="A18" i="10" s="1"/>
  <c r="A19" i="10" s="1"/>
  <c r="A20" i="10" s="1"/>
  <c r="W13" i="10"/>
  <c r="E13" i="10"/>
  <c r="F13" i="10" s="1"/>
  <c r="A13" i="10"/>
  <c r="W12" i="10"/>
  <c r="E12" i="10"/>
  <c r="F12" i="10" s="1"/>
  <c r="W11" i="10"/>
  <c r="E11" i="10"/>
  <c r="F11" i="10" s="1"/>
  <c r="W10" i="10"/>
  <c r="E10" i="10"/>
  <c r="F10" i="10" s="1"/>
  <c r="A10" i="10"/>
  <c r="A11" i="10" s="1"/>
  <c r="A12" i="10" s="1"/>
  <c r="W9" i="10"/>
  <c r="E9" i="10"/>
  <c r="F9" i="10" s="1"/>
  <c r="A9" i="10"/>
  <c r="W8" i="10"/>
  <c r="E8" i="10"/>
  <c r="F8" i="10" s="1"/>
  <c r="A8" i="10"/>
  <c r="W7" i="10"/>
  <c r="W25" i="10" s="1"/>
  <c r="E7" i="10"/>
  <c r="N12" i="9"/>
  <c r="M12" i="9"/>
  <c r="L12" i="9"/>
  <c r="K12" i="9"/>
  <c r="J12" i="9"/>
  <c r="I12" i="9"/>
  <c r="H12" i="9"/>
  <c r="G12" i="9"/>
  <c r="N7" i="9"/>
  <c r="M7" i="9"/>
  <c r="L7" i="9"/>
  <c r="K7" i="9"/>
  <c r="J7" i="9"/>
  <c r="I7" i="9"/>
  <c r="H7" i="9"/>
  <c r="G7" i="9"/>
  <c r="F7" i="9"/>
  <c r="A7" i="9"/>
  <c r="AY62" i="8"/>
  <c r="AX62" i="8"/>
  <c r="AW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F62" i="8"/>
  <c r="E62" i="8"/>
  <c r="D62" i="8"/>
  <c r="C62" i="8"/>
  <c r="A38" i="8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34" i="8"/>
  <c r="A35" i="8" s="1"/>
  <c r="A36" i="8" s="1"/>
  <c r="A37" i="8" s="1"/>
  <c r="N50" i="7"/>
  <c r="M50" i="7"/>
  <c r="L50" i="7"/>
  <c r="K50" i="7"/>
  <c r="J50" i="7"/>
  <c r="I50" i="7"/>
  <c r="H50" i="7"/>
  <c r="G51" i="7" s="1"/>
  <c r="G50" i="7"/>
  <c r="D50" i="7"/>
  <c r="AA49" i="7"/>
  <c r="E49" i="7"/>
  <c r="D49" i="7"/>
  <c r="AA48" i="7"/>
  <c r="W48" i="7"/>
  <c r="F48" i="7"/>
  <c r="E48" i="7"/>
  <c r="W47" i="7"/>
  <c r="E47" i="7"/>
  <c r="F47" i="7" s="1"/>
  <c r="AA46" i="7"/>
  <c r="W46" i="7"/>
  <c r="F46" i="7"/>
  <c r="E46" i="7"/>
  <c r="W45" i="7"/>
  <c r="E45" i="7"/>
  <c r="F45" i="7" s="1"/>
  <c r="AA44" i="7"/>
  <c r="W44" i="7"/>
  <c r="F44" i="7"/>
  <c r="E44" i="7"/>
  <c r="W43" i="7"/>
  <c r="F43" i="7"/>
  <c r="E43" i="7"/>
  <c r="AA42" i="7"/>
  <c r="X42" i="7"/>
  <c r="W42" i="7"/>
  <c r="E42" i="7"/>
  <c r="F42" i="7" s="1"/>
  <c r="W41" i="7"/>
  <c r="E41" i="7"/>
  <c r="F41" i="7" s="1"/>
  <c r="W40" i="7"/>
  <c r="F40" i="7"/>
  <c r="E40" i="7"/>
  <c r="AA39" i="7"/>
  <c r="W39" i="7"/>
  <c r="E39" i="7"/>
  <c r="F39" i="7" s="1"/>
  <c r="AA38" i="7"/>
  <c r="W38" i="7"/>
  <c r="E38" i="7"/>
  <c r="F38" i="7" s="1"/>
  <c r="W37" i="7"/>
  <c r="AA37" i="7" s="1"/>
  <c r="E37" i="7"/>
  <c r="F37" i="7" s="1"/>
  <c r="W36" i="7"/>
  <c r="F36" i="7"/>
  <c r="E36" i="7"/>
  <c r="AA35" i="7"/>
  <c r="W35" i="7"/>
  <c r="E35" i="7"/>
  <c r="F35" i="7" s="1"/>
  <c r="AA34" i="7"/>
  <c r="W34" i="7"/>
  <c r="F34" i="7"/>
  <c r="E34" i="7"/>
  <c r="Y33" i="7"/>
  <c r="W33" i="7"/>
  <c r="AA33" i="7" s="1"/>
  <c r="E33" i="7"/>
  <c r="F33" i="7" s="1"/>
  <c r="AA32" i="7"/>
  <c r="W32" i="7"/>
  <c r="F32" i="7"/>
  <c r="E32" i="7"/>
  <c r="W31" i="7"/>
  <c r="E31" i="7"/>
  <c r="F31" i="7" s="1"/>
  <c r="AA30" i="7"/>
  <c r="W30" i="7"/>
  <c r="E30" i="7"/>
  <c r="F30" i="7" s="1"/>
  <c r="W29" i="7"/>
  <c r="E29" i="7"/>
  <c r="F29" i="7" s="1"/>
  <c r="AA28" i="7"/>
  <c r="W28" i="7"/>
  <c r="F28" i="7"/>
  <c r="E28" i="7"/>
  <c r="W27" i="7"/>
  <c r="F27" i="7"/>
  <c r="E27" i="7"/>
  <c r="AA26" i="7"/>
  <c r="W26" i="7"/>
  <c r="E26" i="7"/>
  <c r="F26" i="7" s="1"/>
  <c r="W25" i="7"/>
  <c r="E25" i="7"/>
  <c r="F25" i="7" s="1"/>
  <c r="W24" i="7"/>
  <c r="F24" i="7"/>
  <c r="E24" i="7"/>
  <c r="AA23" i="7"/>
  <c r="W23" i="7"/>
  <c r="F23" i="7"/>
  <c r="E23" i="7"/>
  <c r="AA22" i="7"/>
  <c r="W22" i="7"/>
  <c r="F22" i="7"/>
  <c r="E22" i="7"/>
  <c r="W21" i="7"/>
  <c r="AA21" i="7" s="1"/>
  <c r="E21" i="7"/>
  <c r="F21" i="7" s="1"/>
  <c r="W20" i="7"/>
  <c r="F20" i="7"/>
  <c r="E20" i="7"/>
  <c r="AA19" i="7"/>
  <c r="Y19" i="7"/>
  <c r="W19" i="7"/>
  <c r="E19" i="7"/>
  <c r="F19" i="7" s="1"/>
  <c r="AA18" i="7"/>
  <c r="W18" i="7"/>
  <c r="F18" i="7"/>
  <c r="E18" i="7"/>
  <c r="W17" i="7"/>
  <c r="AA17" i="7" s="1"/>
  <c r="E17" i="7"/>
  <c r="F17" i="7" s="1"/>
  <c r="AA16" i="7"/>
  <c r="W16" i="7"/>
  <c r="F16" i="7"/>
  <c r="E16" i="7"/>
  <c r="W15" i="7"/>
  <c r="Y15" i="7" s="1"/>
  <c r="E15" i="7"/>
  <c r="F15" i="7" s="1"/>
  <c r="AA14" i="7"/>
  <c r="W14" i="7"/>
  <c r="E14" i="7"/>
  <c r="F14" i="7" s="1"/>
  <c r="W13" i="7"/>
  <c r="E13" i="7"/>
  <c r="F13" i="7" s="1"/>
  <c r="AA12" i="7"/>
  <c r="W12" i="7"/>
  <c r="F12" i="7"/>
  <c r="E12" i="7"/>
  <c r="W11" i="7"/>
  <c r="F11" i="7"/>
  <c r="E11" i="7"/>
  <c r="AA10" i="7"/>
  <c r="W10" i="7"/>
  <c r="E10" i="7"/>
  <c r="F10" i="7" s="1"/>
  <c r="W9" i="7"/>
  <c r="E9" i="7"/>
  <c r="F9" i="7" s="1"/>
  <c r="X8" i="7"/>
  <c r="W8" i="7"/>
  <c r="F8" i="7"/>
  <c r="E8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V7" i="7"/>
  <c r="U7" i="7"/>
  <c r="T7" i="7"/>
  <c r="S7" i="7"/>
  <c r="R7" i="7"/>
  <c r="Q7" i="7"/>
  <c r="P7" i="7"/>
  <c r="O7" i="7"/>
  <c r="W7" i="7" s="1"/>
  <c r="E7" i="7"/>
  <c r="AA51" i="6"/>
  <c r="N50" i="6"/>
  <c r="M50" i="6"/>
  <c r="L50" i="6"/>
  <c r="K50" i="6"/>
  <c r="J50" i="6"/>
  <c r="I50" i="6"/>
  <c r="H50" i="6"/>
  <c r="G50" i="6"/>
  <c r="D50" i="6"/>
  <c r="AA49" i="6"/>
  <c r="E49" i="6"/>
  <c r="D49" i="6"/>
  <c r="AA48" i="6"/>
  <c r="W48" i="6"/>
  <c r="E48" i="6"/>
  <c r="F48" i="6" s="1"/>
  <c r="Y47" i="6"/>
  <c r="W47" i="6"/>
  <c r="AA47" i="6" s="1"/>
  <c r="E47" i="6"/>
  <c r="F47" i="6" s="1"/>
  <c r="W46" i="6"/>
  <c r="E46" i="6"/>
  <c r="F46" i="6" s="1"/>
  <c r="AA45" i="6"/>
  <c r="W45" i="6"/>
  <c r="F45" i="6"/>
  <c r="E45" i="6"/>
  <c r="AA44" i="6"/>
  <c r="W44" i="6"/>
  <c r="F44" i="6"/>
  <c r="E44" i="6"/>
  <c r="AA43" i="6"/>
  <c r="X43" i="6"/>
  <c r="W43" i="6"/>
  <c r="E43" i="6"/>
  <c r="F43" i="6" s="1"/>
  <c r="W42" i="6"/>
  <c r="E42" i="6"/>
  <c r="F42" i="6" s="1"/>
  <c r="AA41" i="6"/>
  <c r="W41" i="6"/>
  <c r="F41" i="6"/>
  <c r="E41" i="6"/>
  <c r="AA40" i="6"/>
  <c r="W40" i="6"/>
  <c r="E40" i="6"/>
  <c r="F40" i="6" s="1"/>
  <c r="AA39" i="6"/>
  <c r="W39" i="6"/>
  <c r="E39" i="6"/>
  <c r="F39" i="6" s="1"/>
  <c r="W38" i="6"/>
  <c r="E38" i="6"/>
  <c r="F38" i="6" s="1"/>
  <c r="W37" i="6"/>
  <c r="F37" i="6"/>
  <c r="E37" i="6"/>
  <c r="AA36" i="6"/>
  <c r="W36" i="6"/>
  <c r="E36" i="6"/>
  <c r="F36" i="6" s="1"/>
  <c r="AA35" i="6"/>
  <c r="W35" i="6"/>
  <c r="E35" i="6"/>
  <c r="F35" i="6" s="1"/>
  <c r="W34" i="6"/>
  <c r="E34" i="6"/>
  <c r="F34" i="6" s="1"/>
  <c r="W33" i="6"/>
  <c r="F33" i="6"/>
  <c r="E33" i="6"/>
  <c r="AA32" i="6"/>
  <c r="W32" i="6"/>
  <c r="F32" i="6"/>
  <c r="E32" i="6"/>
  <c r="AA31" i="6"/>
  <c r="W31" i="6"/>
  <c r="E31" i="6"/>
  <c r="F31" i="6" s="1"/>
  <c r="W30" i="6"/>
  <c r="E30" i="6"/>
  <c r="F30" i="6" s="1"/>
  <c r="AA29" i="6"/>
  <c r="W29" i="6"/>
  <c r="F29" i="6"/>
  <c r="E29" i="6"/>
  <c r="AA28" i="6"/>
  <c r="W28" i="6"/>
  <c r="E28" i="6"/>
  <c r="F28" i="6" s="1"/>
  <c r="AA27" i="6"/>
  <c r="W27" i="6"/>
  <c r="E27" i="6"/>
  <c r="F27" i="6" s="1"/>
  <c r="W26" i="6"/>
  <c r="E26" i="6"/>
  <c r="F26" i="6" s="1"/>
  <c r="AA25" i="6"/>
  <c r="W25" i="6"/>
  <c r="F25" i="6"/>
  <c r="E25" i="6"/>
  <c r="AA24" i="6"/>
  <c r="W24" i="6"/>
  <c r="F24" i="6"/>
  <c r="E24" i="6"/>
  <c r="W23" i="6"/>
  <c r="E23" i="6"/>
  <c r="F23" i="6" s="1"/>
  <c r="W22" i="6"/>
  <c r="F22" i="6"/>
  <c r="E22" i="6"/>
  <c r="AA21" i="6"/>
  <c r="W21" i="6"/>
  <c r="F21" i="6"/>
  <c r="E21" i="6"/>
  <c r="AA20" i="6"/>
  <c r="Y20" i="6"/>
  <c r="W20" i="6"/>
  <c r="E20" i="6"/>
  <c r="F20" i="6" s="1"/>
  <c r="X19" i="6"/>
  <c r="W19" i="6"/>
  <c r="E19" i="6"/>
  <c r="F19" i="6" s="1"/>
  <c r="AA18" i="6"/>
  <c r="W18" i="6"/>
  <c r="F18" i="6"/>
  <c r="E18" i="6"/>
  <c r="AA17" i="6"/>
  <c r="W17" i="6"/>
  <c r="E17" i="6"/>
  <c r="F17" i="6" s="1"/>
  <c r="AA16" i="6"/>
  <c r="Y16" i="6"/>
  <c r="W16" i="6"/>
  <c r="E16" i="6"/>
  <c r="F16" i="6" s="1"/>
  <c r="W15" i="6"/>
  <c r="E15" i="6"/>
  <c r="F15" i="6" s="1"/>
  <c r="W14" i="6"/>
  <c r="AA14" i="6" s="1"/>
  <c r="F14" i="6"/>
  <c r="E14" i="6"/>
  <c r="AA13" i="6"/>
  <c r="W13" i="6"/>
  <c r="F13" i="6"/>
  <c r="E13" i="6"/>
  <c r="AA12" i="6"/>
  <c r="W12" i="6"/>
  <c r="E12" i="6"/>
  <c r="F12" i="6" s="1"/>
  <c r="W11" i="6"/>
  <c r="E11" i="6"/>
  <c r="F11" i="6" s="1"/>
  <c r="W10" i="6"/>
  <c r="F10" i="6"/>
  <c r="E10" i="6"/>
  <c r="AA9" i="6"/>
  <c r="Y9" i="6"/>
  <c r="W9" i="6"/>
  <c r="E9" i="6"/>
  <c r="F9" i="6" s="1"/>
  <c r="AA8" i="6"/>
  <c r="W8" i="6"/>
  <c r="E8" i="6"/>
  <c r="F8" i="6" s="1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W7" i="6"/>
  <c r="E7" i="6"/>
  <c r="F7" i="6" s="1"/>
  <c r="AA51" i="5"/>
  <c r="N50" i="5"/>
  <c r="M50" i="5"/>
  <c r="L50" i="5"/>
  <c r="K50" i="5"/>
  <c r="J50" i="5"/>
  <c r="I50" i="5"/>
  <c r="H50" i="5"/>
  <c r="G50" i="5"/>
  <c r="G51" i="5" s="1"/>
  <c r="D50" i="5"/>
  <c r="AA49" i="5"/>
  <c r="E49" i="5"/>
  <c r="D49" i="5" s="1"/>
  <c r="W48" i="5"/>
  <c r="E48" i="5"/>
  <c r="F48" i="5" s="1"/>
  <c r="AA47" i="5"/>
  <c r="W47" i="5"/>
  <c r="F47" i="5"/>
  <c r="E47" i="5"/>
  <c r="AA46" i="5"/>
  <c r="W46" i="5"/>
  <c r="E46" i="5"/>
  <c r="F46" i="5" s="1"/>
  <c r="AA45" i="5"/>
  <c r="W45" i="5"/>
  <c r="E45" i="5"/>
  <c r="F45" i="5" s="1"/>
  <c r="W44" i="5"/>
  <c r="E44" i="5"/>
  <c r="F44" i="5" s="1"/>
  <c r="W43" i="5"/>
  <c r="F43" i="5"/>
  <c r="E43" i="5"/>
  <c r="AA42" i="5"/>
  <c r="W42" i="5"/>
  <c r="F42" i="5"/>
  <c r="E42" i="5"/>
  <c r="AA41" i="5"/>
  <c r="W41" i="5"/>
  <c r="E41" i="5"/>
  <c r="F41" i="5" s="1"/>
  <c r="W40" i="5"/>
  <c r="E40" i="5"/>
  <c r="F40" i="5" s="1"/>
  <c r="AA39" i="5"/>
  <c r="W39" i="5"/>
  <c r="F39" i="5"/>
  <c r="E39" i="5"/>
  <c r="AA38" i="5"/>
  <c r="W38" i="5"/>
  <c r="X38" i="5" s="1"/>
  <c r="F38" i="5"/>
  <c r="E38" i="5"/>
  <c r="AA37" i="5"/>
  <c r="Y37" i="5"/>
  <c r="X37" i="5"/>
  <c r="W37" i="5"/>
  <c r="E37" i="5"/>
  <c r="F37" i="5" s="1"/>
  <c r="W36" i="5"/>
  <c r="E36" i="5"/>
  <c r="F36" i="5" s="1"/>
  <c r="AA35" i="5"/>
  <c r="W35" i="5"/>
  <c r="F35" i="5"/>
  <c r="E35" i="5"/>
  <c r="AA34" i="5"/>
  <c r="W34" i="5"/>
  <c r="E34" i="5"/>
  <c r="F34" i="5" s="1"/>
  <c r="AA33" i="5"/>
  <c r="W33" i="5"/>
  <c r="E33" i="5"/>
  <c r="F33" i="5" s="1"/>
  <c r="W32" i="5"/>
  <c r="E32" i="5"/>
  <c r="F32" i="5" s="1"/>
  <c r="AA31" i="5"/>
  <c r="W31" i="5"/>
  <c r="F31" i="5"/>
  <c r="E31" i="5"/>
  <c r="AA30" i="5"/>
  <c r="W30" i="5"/>
  <c r="E30" i="5"/>
  <c r="F30" i="5" s="1"/>
  <c r="AA29" i="5"/>
  <c r="W29" i="5"/>
  <c r="E29" i="5"/>
  <c r="F29" i="5" s="1"/>
  <c r="W28" i="5"/>
  <c r="E28" i="5"/>
  <c r="F28" i="5" s="1"/>
  <c r="W27" i="5"/>
  <c r="F27" i="5"/>
  <c r="E27" i="5"/>
  <c r="AA26" i="5"/>
  <c r="Y26" i="5"/>
  <c r="W26" i="5"/>
  <c r="F26" i="5"/>
  <c r="E26" i="5"/>
  <c r="AA25" i="5"/>
  <c r="W25" i="5"/>
  <c r="E25" i="5"/>
  <c r="F25" i="5" s="1"/>
  <c r="W24" i="5"/>
  <c r="E24" i="5"/>
  <c r="F24" i="5" s="1"/>
  <c r="AA23" i="5"/>
  <c r="W23" i="5"/>
  <c r="F23" i="5"/>
  <c r="E23" i="5"/>
  <c r="AA22" i="5"/>
  <c r="W22" i="5"/>
  <c r="X22" i="5" s="1"/>
  <c r="F22" i="5"/>
  <c r="E22" i="5"/>
  <c r="AA21" i="5"/>
  <c r="Y21" i="5"/>
  <c r="W21" i="5"/>
  <c r="E21" i="5"/>
  <c r="F21" i="5" s="1"/>
  <c r="W20" i="5"/>
  <c r="E20" i="5"/>
  <c r="F20" i="5" s="1"/>
  <c r="AA19" i="5"/>
  <c r="W19" i="5"/>
  <c r="F19" i="5"/>
  <c r="E19" i="5"/>
  <c r="AA18" i="5"/>
  <c r="W18" i="5"/>
  <c r="E18" i="5"/>
  <c r="F18" i="5" s="1"/>
  <c r="AA17" i="5"/>
  <c r="W17" i="5"/>
  <c r="F17" i="5"/>
  <c r="E17" i="5"/>
  <c r="Y16" i="5"/>
  <c r="X16" i="5"/>
  <c r="W16" i="5"/>
  <c r="AA16" i="5" s="1"/>
  <c r="E16" i="5"/>
  <c r="F16" i="5" s="1"/>
  <c r="AA15" i="5"/>
  <c r="W15" i="5"/>
  <c r="F15" i="5"/>
  <c r="E15" i="5"/>
  <c r="W14" i="5"/>
  <c r="F14" i="5"/>
  <c r="E14" i="5"/>
  <c r="AA13" i="5"/>
  <c r="W13" i="5"/>
  <c r="E13" i="5"/>
  <c r="F13" i="5" s="1"/>
  <c r="W12" i="5"/>
  <c r="E12" i="5"/>
  <c r="F12" i="5" s="1"/>
  <c r="AA11" i="5"/>
  <c r="X11" i="5"/>
  <c r="W11" i="5"/>
  <c r="F11" i="5"/>
  <c r="E11" i="5"/>
  <c r="W10" i="5"/>
  <c r="X10" i="5" s="1"/>
  <c r="F10" i="5"/>
  <c r="E10" i="5"/>
  <c r="AA9" i="5"/>
  <c r="Y9" i="5"/>
  <c r="W9" i="5"/>
  <c r="E9" i="5"/>
  <c r="F9" i="5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W8" i="5"/>
  <c r="AA8" i="5" s="1"/>
  <c r="E8" i="5"/>
  <c r="F8" i="5" s="1"/>
  <c r="A8" i="5"/>
  <c r="W7" i="5"/>
  <c r="F7" i="5"/>
  <c r="E7" i="5"/>
  <c r="I50" i="4"/>
  <c r="H50" i="4"/>
  <c r="E50" i="4"/>
  <c r="D50" i="4"/>
  <c r="D51" i="4" s="1"/>
  <c r="X49" i="4"/>
  <c r="K48" i="4"/>
  <c r="J48" i="4"/>
  <c r="I48" i="4"/>
  <c r="H48" i="4"/>
  <c r="G48" i="4"/>
  <c r="F48" i="4"/>
  <c r="E48" i="4"/>
  <c r="D48" i="4"/>
  <c r="T48" i="4" s="1"/>
  <c r="K47" i="4"/>
  <c r="J47" i="4"/>
  <c r="I47" i="4"/>
  <c r="H47" i="4"/>
  <c r="G47" i="4"/>
  <c r="F47" i="4"/>
  <c r="E47" i="4"/>
  <c r="D47" i="4"/>
  <c r="K46" i="4"/>
  <c r="J46" i="4"/>
  <c r="I46" i="4"/>
  <c r="H46" i="4"/>
  <c r="G46" i="4"/>
  <c r="F46" i="4"/>
  <c r="E46" i="4"/>
  <c r="D46" i="4"/>
  <c r="K45" i="4"/>
  <c r="J45" i="4"/>
  <c r="I45" i="4"/>
  <c r="H45" i="4"/>
  <c r="G45" i="4"/>
  <c r="F45" i="4"/>
  <c r="E45" i="4"/>
  <c r="D45" i="4"/>
  <c r="K44" i="4"/>
  <c r="J44" i="4"/>
  <c r="I44" i="4"/>
  <c r="H44" i="4"/>
  <c r="G44" i="4"/>
  <c r="F44" i="4"/>
  <c r="E44" i="4"/>
  <c r="D44" i="4"/>
  <c r="T44" i="4" s="1"/>
  <c r="K43" i="4"/>
  <c r="J43" i="4"/>
  <c r="I43" i="4"/>
  <c r="H43" i="4"/>
  <c r="G43" i="4"/>
  <c r="F43" i="4"/>
  <c r="E43" i="4"/>
  <c r="D43" i="4"/>
  <c r="K42" i="4"/>
  <c r="J42" i="4"/>
  <c r="I42" i="4"/>
  <c r="H42" i="4"/>
  <c r="G42" i="4"/>
  <c r="F42" i="4"/>
  <c r="E42" i="4"/>
  <c r="D42" i="4"/>
  <c r="K41" i="4"/>
  <c r="J41" i="4"/>
  <c r="I41" i="4"/>
  <c r="H41" i="4"/>
  <c r="G41" i="4"/>
  <c r="F41" i="4"/>
  <c r="E41" i="4"/>
  <c r="D41" i="4"/>
  <c r="T41" i="4" s="1"/>
  <c r="K40" i="4"/>
  <c r="J40" i="4"/>
  <c r="I40" i="4"/>
  <c r="H40" i="4"/>
  <c r="G40" i="4"/>
  <c r="F40" i="4"/>
  <c r="E40" i="4"/>
  <c r="D40" i="4"/>
  <c r="T40" i="4" s="1"/>
  <c r="K39" i="4"/>
  <c r="J39" i="4"/>
  <c r="I39" i="4"/>
  <c r="H39" i="4"/>
  <c r="G39" i="4"/>
  <c r="F39" i="4"/>
  <c r="E39" i="4"/>
  <c r="D39" i="4"/>
  <c r="K38" i="4"/>
  <c r="J38" i="4"/>
  <c r="I38" i="4"/>
  <c r="H38" i="4"/>
  <c r="G38" i="4"/>
  <c r="F38" i="4"/>
  <c r="E38" i="4"/>
  <c r="D38" i="4"/>
  <c r="K37" i="4"/>
  <c r="J37" i="4"/>
  <c r="I37" i="4"/>
  <c r="H37" i="4"/>
  <c r="G37" i="4"/>
  <c r="F37" i="4"/>
  <c r="E37" i="4"/>
  <c r="D37" i="4"/>
  <c r="T37" i="4" s="1"/>
  <c r="V37" i="4" s="1"/>
  <c r="K36" i="4"/>
  <c r="J36" i="4"/>
  <c r="I36" i="4"/>
  <c r="H36" i="4"/>
  <c r="G36" i="4"/>
  <c r="F36" i="4"/>
  <c r="E36" i="4"/>
  <c r="D36" i="4"/>
  <c r="K35" i="4"/>
  <c r="J35" i="4"/>
  <c r="I35" i="4"/>
  <c r="H35" i="4"/>
  <c r="G35" i="4"/>
  <c r="F35" i="4"/>
  <c r="E35" i="4"/>
  <c r="D35" i="4"/>
  <c r="T35" i="4" s="1"/>
  <c r="X35" i="4" s="1"/>
  <c r="K34" i="4"/>
  <c r="J34" i="4"/>
  <c r="I34" i="4"/>
  <c r="H34" i="4"/>
  <c r="G34" i="4"/>
  <c r="F34" i="4"/>
  <c r="E34" i="4"/>
  <c r="D34" i="4"/>
  <c r="T34" i="4" s="1"/>
  <c r="K33" i="4"/>
  <c r="J33" i="4"/>
  <c r="I33" i="4"/>
  <c r="H33" i="4"/>
  <c r="G33" i="4"/>
  <c r="F33" i="4"/>
  <c r="E33" i="4"/>
  <c r="D33" i="4"/>
  <c r="T33" i="4" s="1"/>
  <c r="K32" i="4"/>
  <c r="J32" i="4"/>
  <c r="I32" i="4"/>
  <c r="H32" i="4"/>
  <c r="G32" i="4"/>
  <c r="F32" i="4"/>
  <c r="E32" i="4"/>
  <c r="D32" i="4"/>
  <c r="T32" i="4" s="1"/>
  <c r="U32" i="4" s="1"/>
  <c r="K31" i="4"/>
  <c r="J31" i="4"/>
  <c r="I31" i="4"/>
  <c r="H31" i="4"/>
  <c r="G31" i="4"/>
  <c r="F31" i="4"/>
  <c r="E31" i="4"/>
  <c r="D31" i="4"/>
  <c r="K30" i="4"/>
  <c r="J30" i="4"/>
  <c r="I30" i="4"/>
  <c r="H30" i="4"/>
  <c r="G30" i="4"/>
  <c r="F30" i="4"/>
  <c r="E30" i="4"/>
  <c r="D30" i="4"/>
  <c r="T30" i="4" s="1"/>
  <c r="K29" i="4"/>
  <c r="J29" i="4"/>
  <c r="I29" i="4"/>
  <c r="H29" i="4"/>
  <c r="G29" i="4"/>
  <c r="F29" i="4"/>
  <c r="E29" i="4"/>
  <c r="D29" i="4"/>
  <c r="K28" i="4"/>
  <c r="J28" i="4"/>
  <c r="I28" i="4"/>
  <c r="H28" i="4"/>
  <c r="G28" i="4"/>
  <c r="F28" i="4"/>
  <c r="E28" i="4"/>
  <c r="D28" i="4"/>
  <c r="T28" i="4" s="1"/>
  <c r="K27" i="4"/>
  <c r="J27" i="4"/>
  <c r="I27" i="4"/>
  <c r="H27" i="4"/>
  <c r="G27" i="4"/>
  <c r="F27" i="4"/>
  <c r="E27" i="4"/>
  <c r="D27" i="4"/>
  <c r="K26" i="4"/>
  <c r="J26" i="4"/>
  <c r="I26" i="4"/>
  <c r="H26" i="4"/>
  <c r="G26" i="4"/>
  <c r="F26" i="4"/>
  <c r="E26" i="4"/>
  <c r="D26" i="4"/>
  <c r="T26" i="4" s="1"/>
  <c r="K25" i="4"/>
  <c r="J25" i="4"/>
  <c r="I25" i="4"/>
  <c r="H25" i="4"/>
  <c r="G25" i="4"/>
  <c r="F25" i="4"/>
  <c r="E25" i="4"/>
  <c r="D25" i="4"/>
  <c r="K24" i="4"/>
  <c r="J24" i="4"/>
  <c r="I24" i="4"/>
  <c r="H24" i="4"/>
  <c r="G24" i="4"/>
  <c r="F24" i="4"/>
  <c r="E24" i="4"/>
  <c r="D24" i="4"/>
  <c r="T24" i="4" s="1"/>
  <c r="K23" i="4"/>
  <c r="J23" i="4"/>
  <c r="I23" i="4"/>
  <c r="H23" i="4"/>
  <c r="G23" i="4"/>
  <c r="F23" i="4"/>
  <c r="E23" i="4"/>
  <c r="D23" i="4"/>
  <c r="K22" i="4"/>
  <c r="J22" i="4"/>
  <c r="I22" i="4"/>
  <c r="H22" i="4"/>
  <c r="G22" i="4"/>
  <c r="F22" i="4"/>
  <c r="E22" i="4"/>
  <c r="D22" i="4"/>
  <c r="T22" i="4" s="1"/>
  <c r="K21" i="4"/>
  <c r="J21" i="4"/>
  <c r="I21" i="4"/>
  <c r="H21" i="4"/>
  <c r="G21" i="4"/>
  <c r="F21" i="4"/>
  <c r="E21" i="4"/>
  <c r="D21" i="4"/>
  <c r="K20" i="4"/>
  <c r="J20" i="4"/>
  <c r="I20" i="4"/>
  <c r="H20" i="4"/>
  <c r="G20" i="4"/>
  <c r="F20" i="4"/>
  <c r="E20" i="4"/>
  <c r="D20" i="4"/>
  <c r="T20" i="4" s="1"/>
  <c r="K19" i="4"/>
  <c r="J19" i="4"/>
  <c r="I19" i="4"/>
  <c r="H19" i="4"/>
  <c r="G19" i="4"/>
  <c r="F19" i="4"/>
  <c r="E19" i="4"/>
  <c r="D19" i="4"/>
  <c r="K18" i="4"/>
  <c r="J18" i="4"/>
  <c r="I18" i="4"/>
  <c r="H18" i="4"/>
  <c r="G18" i="4"/>
  <c r="F18" i="4"/>
  <c r="E18" i="4"/>
  <c r="D18" i="4"/>
  <c r="T18" i="4" s="1"/>
  <c r="K17" i="4"/>
  <c r="J17" i="4"/>
  <c r="I17" i="4"/>
  <c r="H17" i="4"/>
  <c r="G17" i="4"/>
  <c r="F17" i="4"/>
  <c r="E17" i="4"/>
  <c r="D17" i="4"/>
  <c r="K16" i="4"/>
  <c r="J16" i="4"/>
  <c r="I16" i="4"/>
  <c r="H16" i="4"/>
  <c r="G16" i="4"/>
  <c r="F16" i="4"/>
  <c r="E16" i="4"/>
  <c r="D16" i="4"/>
  <c r="T16" i="4" s="1"/>
  <c r="K15" i="4"/>
  <c r="J15" i="4"/>
  <c r="I15" i="4"/>
  <c r="H15" i="4"/>
  <c r="G15" i="4"/>
  <c r="F15" i="4"/>
  <c r="E15" i="4"/>
  <c r="D15" i="4"/>
  <c r="T15" i="4" s="1"/>
  <c r="K14" i="4"/>
  <c r="J14" i="4"/>
  <c r="I14" i="4"/>
  <c r="H14" i="4"/>
  <c r="G14" i="4"/>
  <c r="F14" i="4"/>
  <c r="E14" i="4"/>
  <c r="D14" i="4"/>
  <c r="T14" i="4" s="1"/>
  <c r="K13" i="4"/>
  <c r="J13" i="4"/>
  <c r="I13" i="4"/>
  <c r="H13" i="4"/>
  <c r="G13" i="4"/>
  <c r="F13" i="4"/>
  <c r="E13" i="4"/>
  <c r="D13" i="4"/>
  <c r="T13" i="4" s="1"/>
  <c r="K12" i="4"/>
  <c r="J12" i="4"/>
  <c r="I12" i="4"/>
  <c r="H12" i="4"/>
  <c r="G12" i="4"/>
  <c r="F12" i="4"/>
  <c r="E12" i="4"/>
  <c r="D12" i="4"/>
  <c r="T12" i="4" s="1"/>
  <c r="K11" i="4"/>
  <c r="J11" i="4"/>
  <c r="I11" i="4"/>
  <c r="H11" i="4"/>
  <c r="G11" i="4"/>
  <c r="F11" i="4"/>
  <c r="E11" i="4"/>
  <c r="D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K10" i="4"/>
  <c r="J10" i="4"/>
  <c r="I10" i="4"/>
  <c r="H10" i="4"/>
  <c r="G10" i="4"/>
  <c r="F10" i="4"/>
  <c r="E10" i="4"/>
  <c r="D10" i="4"/>
  <c r="K9" i="4"/>
  <c r="J9" i="4"/>
  <c r="I9" i="4"/>
  <c r="H9" i="4"/>
  <c r="G9" i="4"/>
  <c r="F9" i="4"/>
  <c r="E9" i="4"/>
  <c r="D9" i="4"/>
  <c r="T9" i="4" s="1"/>
  <c r="A9" i="4"/>
  <c r="A10" i="4" s="1"/>
  <c r="K8" i="4"/>
  <c r="J8" i="4"/>
  <c r="I8" i="4"/>
  <c r="H8" i="4"/>
  <c r="G8" i="4"/>
  <c r="F8" i="4"/>
  <c r="E8" i="4"/>
  <c r="D8" i="4"/>
  <c r="A8" i="4"/>
  <c r="K7" i="4"/>
  <c r="K50" i="4" s="1"/>
  <c r="J7" i="4"/>
  <c r="J50" i="4" s="1"/>
  <c r="I7" i="4"/>
  <c r="H7" i="4"/>
  <c r="G7" i="4"/>
  <c r="G50" i="4" s="1"/>
  <c r="F7" i="4"/>
  <c r="F50" i="4" s="1"/>
  <c r="E7" i="4"/>
  <c r="D7" i="4"/>
  <c r="M53" i="3"/>
  <c r="L53" i="3"/>
  <c r="H53" i="3"/>
  <c r="N50" i="3"/>
  <c r="N53" i="3" s="1"/>
  <c r="M50" i="3"/>
  <c r="L50" i="3"/>
  <c r="K50" i="3"/>
  <c r="J50" i="3"/>
  <c r="J53" i="3" s="1"/>
  <c r="I50" i="3"/>
  <c r="I53" i="3" s="1"/>
  <c r="H50" i="3"/>
  <c r="G50" i="3"/>
  <c r="D50" i="3"/>
  <c r="E49" i="3"/>
  <c r="D49" i="3"/>
  <c r="W48" i="3"/>
  <c r="F48" i="3"/>
  <c r="E48" i="3"/>
  <c r="W47" i="3"/>
  <c r="F47" i="3"/>
  <c r="E47" i="3"/>
  <c r="W46" i="3"/>
  <c r="Y46" i="7" s="1"/>
  <c r="F46" i="3"/>
  <c r="E46" i="3"/>
  <c r="W45" i="3"/>
  <c r="E45" i="3"/>
  <c r="F45" i="3" s="1"/>
  <c r="W44" i="3"/>
  <c r="Y44" i="6" s="1"/>
  <c r="F44" i="3"/>
  <c r="E44" i="3"/>
  <c r="W43" i="3"/>
  <c r="F43" i="3"/>
  <c r="E43" i="3"/>
  <c r="W42" i="3"/>
  <c r="F42" i="3"/>
  <c r="E42" i="3"/>
  <c r="W41" i="3"/>
  <c r="Y41" i="5" s="1"/>
  <c r="E41" i="3"/>
  <c r="F41" i="3" s="1"/>
  <c r="X40" i="3"/>
  <c r="W40" i="3"/>
  <c r="Y40" i="6" s="1"/>
  <c r="F40" i="3"/>
  <c r="E40" i="3"/>
  <c r="W39" i="3"/>
  <c r="F39" i="3"/>
  <c r="E39" i="3"/>
  <c r="W38" i="3"/>
  <c r="F38" i="3"/>
  <c r="E38" i="3"/>
  <c r="X37" i="3"/>
  <c r="W37" i="3"/>
  <c r="Y37" i="7" s="1"/>
  <c r="E37" i="3"/>
  <c r="F37" i="3" s="1"/>
  <c r="W36" i="3"/>
  <c r="Y36" i="6" s="1"/>
  <c r="E36" i="3"/>
  <c r="F36" i="3" s="1"/>
  <c r="W35" i="3"/>
  <c r="E35" i="3"/>
  <c r="F35" i="3" s="1"/>
  <c r="X34" i="3"/>
  <c r="W34" i="3"/>
  <c r="Y34" i="7" s="1"/>
  <c r="F34" i="3"/>
  <c r="E34" i="3"/>
  <c r="W33" i="3"/>
  <c r="Y33" i="5" s="1"/>
  <c r="E33" i="3"/>
  <c r="F33" i="3" s="1"/>
  <c r="W32" i="3"/>
  <c r="Y32" i="6" s="1"/>
  <c r="E32" i="3"/>
  <c r="F32" i="3" s="1"/>
  <c r="W31" i="3"/>
  <c r="E31" i="3"/>
  <c r="F31" i="3" s="1"/>
  <c r="W30" i="3"/>
  <c r="Y30" i="7" s="1"/>
  <c r="F30" i="3"/>
  <c r="E30" i="3"/>
  <c r="W29" i="3"/>
  <c r="E29" i="3"/>
  <c r="F29" i="3" s="1"/>
  <c r="W28" i="3"/>
  <c r="Y28" i="6" s="1"/>
  <c r="F28" i="3"/>
  <c r="E28" i="3"/>
  <c r="W27" i="3"/>
  <c r="F27" i="3"/>
  <c r="E27" i="3"/>
  <c r="W26" i="3"/>
  <c r="F26" i="3"/>
  <c r="E26" i="3"/>
  <c r="W25" i="3"/>
  <c r="Y25" i="5" s="1"/>
  <c r="E25" i="3"/>
  <c r="F25" i="3" s="1"/>
  <c r="X24" i="3"/>
  <c r="W24" i="3"/>
  <c r="F24" i="3"/>
  <c r="E24" i="3"/>
  <c r="W23" i="3"/>
  <c r="F23" i="3"/>
  <c r="E23" i="3"/>
  <c r="X22" i="3"/>
  <c r="W22" i="3"/>
  <c r="F22" i="3"/>
  <c r="E22" i="3"/>
  <c r="W21" i="3"/>
  <c r="Y21" i="7" s="1"/>
  <c r="E21" i="3"/>
  <c r="F21" i="3" s="1"/>
  <c r="W20" i="3"/>
  <c r="E20" i="3"/>
  <c r="F20" i="3" s="1"/>
  <c r="W19" i="3"/>
  <c r="E19" i="3"/>
  <c r="F19" i="3" s="1"/>
  <c r="X18" i="3"/>
  <c r="W18" i="3"/>
  <c r="Y18" i="7" s="1"/>
  <c r="F18" i="3"/>
  <c r="E18" i="3"/>
  <c r="W17" i="3"/>
  <c r="E17" i="3"/>
  <c r="F17" i="3" s="1"/>
  <c r="W16" i="3"/>
  <c r="F16" i="3"/>
  <c r="E16" i="3"/>
  <c r="W15" i="3"/>
  <c r="F15" i="3"/>
  <c r="E15" i="3"/>
  <c r="W14" i="3"/>
  <c r="Y14" i="7" s="1"/>
  <c r="F14" i="3"/>
  <c r="E14" i="3"/>
  <c r="W13" i="3"/>
  <c r="E13" i="3"/>
  <c r="F13" i="3" s="1"/>
  <c r="W12" i="3"/>
  <c r="Y12" i="6" s="1"/>
  <c r="F12" i="3"/>
  <c r="F50" i="3" s="1"/>
  <c r="E12" i="3"/>
  <c r="W11" i="3"/>
  <c r="X11" i="3" s="1"/>
  <c r="F11" i="3"/>
  <c r="E11" i="3"/>
  <c r="X10" i="3"/>
  <c r="W10" i="3"/>
  <c r="E10" i="3"/>
  <c r="F10" i="3" s="1"/>
  <c r="W9" i="3"/>
  <c r="F9" i="3"/>
  <c r="E9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W8" i="3"/>
  <c r="F8" i="3"/>
  <c r="E8" i="3"/>
  <c r="A8" i="3"/>
  <c r="X7" i="3"/>
  <c r="W7" i="3"/>
  <c r="F7" i="3"/>
  <c r="E7" i="3"/>
  <c r="L53" i="2"/>
  <c r="H53" i="2"/>
  <c r="G53" i="2"/>
  <c r="M50" i="2"/>
  <c r="M53" i="2" s="1"/>
  <c r="L50" i="2"/>
  <c r="K50" i="2"/>
  <c r="J50" i="2"/>
  <c r="I50" i="2"/>
  <c r="I53" i="2" s="1"/>
  <c r="H50" i="2"/>
  <c r="G50" i="2"/>
  <c r="F51" i="2" s="1"/>
  <c r="F50" i="2"/>
  <c r="D50" i="2"/>
  <c r="E49" i="2"/>
  <c r="D49" i="2" s="1"/>
  <c r="V48" i="2"/>
  <c r="W48" i="2" s="1"/>
  <c r="E48" i="2"/>
  <c r="V47" i="2"/>
  <c r="W47" i="2" s="1"/>
  <c r="E47" i="2"/>
  <c r="V46" i="2"/>
  <c r="E46" i="2"/>
  <c r="W45" i="2"/>
  <c r="V45" i="2"/>
  <c r="E45" i="2"/>
  <c r="V44" i="2"/>
  <c r="E44" i="2"/>
  <c r="V43" i="2"/>
  <c r="W43" i="2" s="1"/>
  <c r="E43" i="2"/>
  <c r="V42" i="2"/>
  <c r="E42" i="2"/>
  <c r="V41" i="2"/>
  <c r="E41" i="2"/>
  <c r="V40" i="2"/>
  <c r="W40" i="2" s="1"/>
  <c r="E40" i="2"/>
  <c r="V39" i="2"/>
  <c r="W39" i="2" s="1"/>
  <c r="E39" i="2"/>
  <c r="V38" i="2"/>
  <c r="E38" i="2"/>
  <c r="W37" i="2"/>
  <c r="V37" i="2"/>
  <c r="E37" i="2"/>
  <c r="V36" i="2"/>
  <c r="W36" i="2" s="1"/>
  <c r="E36" i="2"/>
  <c r="V35" i="2"/>
  <c r="W35" i="2" s="1"/>
  <c r="E35" i="2"/>
  <c r="V34" i="2"/>
  <c r="W34" i="2" s="1"/>
  <c r="E34" i="2"/>
  <c r="V33" i="2"/>
  <c r="E33" i="2"/>
  <c r="V32" i="2"/>
  <c r="W32" i="2" s="1"/>
  <c r="E32" i="2"/>
  <c r="V31" i="2"/>
  <c r="W31" i="2" s="1"/>
  <c r="E31" i="2"/>
  <c r="V30" i="2"/>
  <c r="W30" i="2" s="1"/>
  <c r="E30" i="2"/>
  <c r="W29" i="2"/>
  <c r="V29" i="2"/>
  <c r="E29" i="2"/>
  <c r="V28" i="2"/>
  <c r="W28" i="2" s="1"/>
  <c r="E28" i="2"/>
  <c r="V27" i="2"/>
  <c r="W27" i="2" s="1"/>
  <c r="E27" i="2"/>
  <c r="V26" i="2"/>
  <c r="W26" i="2" s="1"/>
  <c r="E26" i="2"/>
  <c r="V25" i="2"/>
  <c r="E25" i="2"/>
  <c r="V24" i="2"/>
  <c r="W24" i="2" s="1"/>
  <c r="E24" i="2"/>
  <c r="V23" i="2"/>
  <c r="W23" i="2" s="1"/>
  <c r="E23" i="2"/>
  <c r="V22" i="2"/>
  <c r="W22" i="2" s="1"/>
  <c r="E22" i="2"/>
  <c r="W21" i="2"/>
  <c r="V21" i="2"/>
  <c r="E21" i="2"/>
  <c r="V20" i="2"/>
  <c r="W20" i="2" s="1"/>
  <c r="E20" i="2"/>
  <c r="V19" i="2"/>
  <c r="W19" i="2" s="1"/>
  <c r="E19" i="2"/>
  <c r="V18" i="2"/>
  <c r="W18" i="2" s="1"/>
  <c r="E18" i="2"/>
  <c r="V17" i="2"/>
  <c r="E17" i="2"/>
  <c r="V16" i="2"/>
  <c r="W16" i="2" s="1"/>
  <c r="E16" i="2"/>
  <c r="V15" i="2"/>
  <c r="W15" i="2" s="1"/>
  <c r="E15" i="2"/>
  <c r="V14" i="2"/>
  <c r="W14" i="2" s="1"/>
  <c r="E14" i="2"/>
  <c r="W13" i="2"/>
  <c r="V13" i="2"/>
  <c r="E13" i="2"/>
  <c r="V12" i="2"/>
  <c r="W12" i="2" s="1"/>
  <c r="E12" i="2"/>
  <c r="V11" i="2"/>
  <c r="W11" i="2" s="1"/>
  <c r="E11" i="2"/>
  <c r="V10" i="2"/>
  <c r="W10" i="2" s="1"/>
  <c r="E10" i="2"/>
  <c r="V9" i="2"/>
  <c r="E9" i="2"/>
  <c r="V8" i="2"/>
  <c r="W8" i="2" s="1"/>
  <c r="E8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V7" i="2"/>
  <c r="E7" i="2"/>
  <c r="L50" i="1"/>
  <c r="K50" i="1"/>
  <c r="J50" i="1"/>
  <c r="K53" i="2" s="1"/>
  <c r="I50" i="1"/>
  <c r="H50" i="1"/>
  <c r="G50" i="1"/>
  <c r="F50" i="1"/>
  <c r="E50" i="1"/>
  <c r="E51" i="1" s="1"/>
  <c r="E52" i="1" s="1"/>
  <c r="D49" i="1"/>
  <c r="U48" i="1"/>
  <c r="D48" i="1"/>
  <c r="U47" i="1"/>
  <c r="X47" i="6" s="1"/>
  <c r="D47" i="1"/>
  <c r="U46" i="1"/>
  <c r="D46" i="1"/>
  <c r="U45" i="1"/>
  <c r="X45" i="5" s="1"/>
  <c r="D45" i="1"/>
  <c r="U44" i="1"/>
  <c r="D44" i="1"/>
  <c r="U43" i="1"/>
  <c r="D43" i="1"/>
  <c r="U42" i="1"/>
  <c r="W42" i="2" s="1"/>
  <c r="D42" i="1"/>
  <c r="U41" i="1"/>
  <c r="D41" i="1"/>
  <c r="U40" i="1"/>
  <c r="X40" i="5" s="1"/>
  <c r="D40" i="1"/>
  <c r="U39" i="1"/>
  <c r="X39" i="6" s="1"/>
  <c r="D39" i="1"/>
  <c r="U38" i="1"/>
  <c r="X38" i="7" s="1"/>
  <c r="D38" i="1"/>
  <c r="U37" i="1"/>
  <c r="D37" i="1"/>
  <c r="U36" i="1"/>
  <c r="X36" i="5" s="1"/>
  <c r="D36" i="1"/>
  <c r="U35" i="1"/>
  <c r="X35" i="6" s="1"/>
  <c r="D35" i="1"/>
  <c r="U34" i="1"/>
  <c r="X34" i="7" s="1"/>
  <c r="D34" i="1"/>
  <c r="U33" i="1"/>
  <c r="W33" i="2" s="1"/>
  <c r="D33" i="1"/>
  <c r="U32" i="1"/>
  <c r="D32" i="1"/>
  <c r="U31" i="1"/>
  <c r="X31" i="6" s="1"/>
  <c r="D31" i="1"/>
  <c r="U30" i="1"/>
  <c r="D30" i="1"/>
  <c r="U29" i="1"/>
  <c r="X29" i="5" s="1"/>
  <c r="D29" i="1"/>
  <c r="U28" i="1"/>
  <c r="D28" i="1"/>
  <c r="U27" i="1"/>
  <c r="X27" i="6" s="1"/>
  <c r="D27" i="1"/>
  <c r="U26" i="1"/>
  <c r="X26" i="7" s="1"/>
  <c r="D26" i="1"/>
  <c r="U25" i="1"/>
  <c r="X25" i="5" s="1"/>
  <c r="D25" i="1"/>
  <c r="U24" i="1"/>
  <c r="D24" i="1"/>
  <c r="U23" i="1"/>
  <c r="D23" i="1"/>
  <c r="U22" i="1"/>
  <c r="X22" i="7" s="1"/>
  <c r="D22" i="1"/>
  <c r="U21" i="1"/>
  <c r="X21" i="5" s="1"/>
  <c r="D21" i="1"/>
  <c r="U20" i="1"/>
  <c r="X20" i="6" s="1"/>
  <c r="D20" i="1"/>
  <c r="U19" i="1"/>
  <c r="D19" i="1"/>
  <c r="U18" i="1"/>
  <c r="X18" i="7" s="1"/>
  <c r="D18" i="1"/>
  <c r="U17" i="1"/>
  <c r="D17" i="1"/>
  <c r="U16" i="1"/>
  <c r="D16" i="1"/>
  <c r="U15" i="1"/>
  <c r="X15" i="5" s="1"/>
  <c r="D15" i="1"/>
  <c r="U14" i="1"/>
  <c r="X14" i="7" s="1"/>
  <c r="D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U13" i="1"/>
  <c r="X13" i="5" s="1"/>
  <c r="D13" i="1"/>
  <c r="U12" i="1"/>
  <c r="D12" i="1"/>
  <c r="U11" i="1"/>
  <c r="D11" i="1"/>
  <c r="A11" i="1"/>
  <c r="A12" i="1" s="1"/>
  <c r="A13" i="1" s="1"/>
  <c r="U10" i="1"/>
  <c r="X10" i="7" s="1"/>
  <c r="D10" i="1"/>
  <c r="U9" i="1"/>
  <c r="X9" i="5" s="1"/>
  <c r="D9" i="1"/>
  <c r="U8" i="1"/>
  <c r="X8" i="6" s="1"/>
  <c r="D8" i="1"/>
  <c r="A8" i="1"/>
  <c r="A9" i="1" s="1"/>
  <c r="A10" i="1" s="1"/>
  <c r="U7" i="1"/>
  <c r="D7" i="1"/>
  <c r="X16" i="4" l="1"/>
  <c r="V16" i="4"/>
  <c r="U16" i="4"/>
  <c r="X48" i="4"/>
  <c r="U48" i="4"/>
  <c r="V48" i="4"/>
  <c r="U18" i="4"/>
  <c r="X18" i="4"/>
  <c r="V18" i="4"/>
  <c r="U30" i="4"/>
  <c r="X30" i="4"/>
  <c r="V30" i="4"/>
  <c r="V13" i="4"/>
  <c r="X13" i="4"/>
  <c r="U13" i="4"/>
  <c r="X28" i="4"/>
  <c r="V28" i="4"/>
  <c r="U28" i="4"/>
  <c r="Y39" i="6"/>
  <c r="X39" i="3"/>
  <c r="X28" i="3"/>
  <c r="X28" i="7"/>
  <c r="X44" i="7"/>
  <c r="X44" i="3"/>
  <c r="E50" i="2"/>
  <c r="Y38" i="7"/>
  <c r="Y38" i="5"/>
  <c r="X38" i="3"/>
  <c r="X20" i="4"/>
  <c r="V20" i="4"/>
  <c r="U20" i="4"/>
  <c r="X24" i="4"/>
  <c r="U24" i="4"/>
  <c r="V24" i="4"/>
  <c r="V33" i="4"/>
  <c r="X33" i="4"/>
  <c r="U33" i="4"/>
  <c r="U34" i="4"/>
  <c r="X34" i="4"/>
  <c r="V34" i="4"/>
  <c r="X17" i="3"/>
  <c r="X17" i="5"/>
  <c r="X17" i="7"/>
  <c r="U50" i="1"/>
  <c r="X15" i="4"/>
  <c r="V15" i="4"/>
  <c r="U15" i="4"/>
  <c r="X41" i="5"/>
  <c r="W41" i="2"/>
  <c r="W9" i="2"/>
  <c r="W25" i="2"/>
  <c r="X8" i="3"/>
  <c r="Y8" i="6"/>
  <c r="W50" i="3"/>
  <c r="X13" i="3"/>
  <c r="Y13" i="6"/>
  <c r="Y13" i="5"/>
  <c r="X42" i="3"/>
  <c r="Y42" i="7"/>
  <c r="Y42" i="5"/>
  <c r="Y45" i="5"/>
  <c r="X45" i="3"/>
  <c r="X12" i="4"/>
  <c r="V12" i="4"/>
  <c r="U12" i="4"/>
  <c r="T17" i="4"/>
  <c r="T29" i="4"/>
  <c r="F50" i="6"/>
  <c r="X33" i="7"/>
  <c r="X33" i="3"/>
  <c r="X33" i="5"/>
  <c r="F52" i="2"/>
  <c r="U14" i="4"/>
  <c r="X14" i="4"/>
  <c r="V14" i="4"/>
  <c r="X32" i="4"/>
  <c r="V32" i="4"/>
  <c r="X12" i="7"/>
  <c r="X12" i="3"/>
  <c r="X12" i="6"/>
  <c r="V50" i="2"/>
  <c r="W17" i="2"/>
  <c r="X20" i="5"/>
  <c r="X20" i="3"/>
  <c r="W7" i="2"/>
  <c r="W44" i="2"/>
  <c r="X9" i="3"/>
  <c r="X50" i="3" s="1"/>
  <c r="Y27" i="6"/>
  <c r="X27" i="3"/>
  <c r="X36" i="3"/>
  <c r="X41" i="3"/>
  <c r="V9" i="4"/>
  <c r="U9" i="4"/>
  <c r="X9" i="4"/>
  <c r="U22" i="4"/>
  <c r="X22" i="4"/>
  <c r="V22" i="4"/>
  <c r="U26" i="4"/>
  <c r="V26" i="4"/>
  <c r="X26" i="4"/>
  <c r="X36" i="6"/>
  <c r="X40" i="4"/>
  <c r="U40" i="4"/>
  <c r="E50" i="3"/>
  <c r="E51" i="3" s="1"/>
  <c r="Y29" i="5"/>
  <c r="X29" i="3"/>
  <c r="K53" i="3"/>
  <c r="J54" i="3" s="1"/>
  <c r="J55" i="3" s="1"/>
  <c r="T31" i="4"/>
  <c r="D50" i="1"/>
  <c r="X16" i="7"/>
  <c r="X16" i="3"/>
  <c r="X16" i="6"/>
  <c r="X24" i="7"/>
  <c r="X24" i="5"/>
  <c r="X32" i="5"/>
  <c r="X32" i="3"/>
  <c r="X48" i="5"/>
  <c r="X48" i="3"/>
  <c r="F53" i="2"/>
  <c r="F54" i="2" s="1"/>
  <c r="F55" i="2" s="1"/>
  <c r="J53" i="2"/>
  <c r="I54" i="2" s="1"/>
  <c r="I55" i="2" s="1"/>
  <c r="Y10" i="3"/>
  <c r="Y10" i="7"/>
  <c r="X21" i="3"/>
  <c r="Y22" i="7"/>
  <c r="Y22" i="5"/>
  <c r="Y23" i="7"/>
  <c r="X23" i="3"/>
  <c r="X25" i="3"/>
  <c r="Y43" i="6"/>
  <c r="X43" i="3"/>
  <c r="T8" i="4"/>
  <c r="T10" i="4"/>
  <c r="T19" i="4"/>
  <c r="T21" i="4"/>
  <c r="T25" i="4"/>
  <c r="T36" i="4"/>
  <c r="T38" i="4"/>
  <c r="T42" i="4"/>
  <c r="T46" i="4"/>
  <c r="Y43" i="5"/>
  <c r="X43" i="5"/>
  <c r="AA43" i="5"/>
  <c r="X9" i="6"/>
  <c r="X29" i="7"/>
  <c r="U35" i="4"/>
  <c r="U37" i="4"/>
  <c r="X44" i="4"/>
  <c r="V44" i="4"/>
  <c r="U44" i="4"/>
  <c r="F50" i="5"/>
  <c r="X14" i="5"/>
  <c r="AA14" i="5"/>
  <c r="Y14" i="5"/>
  <c r="Y27" i="5"/>
  <c r="X27" i="5"/>
  <c r="AA27" i="5"/>
  <c r="AA26" i="6"/>
  <c r="Y26" i="6"/>
  <c r="X26" i="6"/>
  <c r="Y20" i="7"/>
  <c r="AA20" i="7"/>
  <c r="X20" i="7"/>
  <c r="AA41" i="7"/>
  <c r="Y41" i="7"/>
  <c r="X41" i="7"/>
  <c r="V40" i="4"/>
  <c r="Y26" i="7"/>
  <c r="X26" i="3"/>
  <c r="G53" i="3"/>
  <c r="G54" i="3" s="1"/>
  <c r="G55" i="3" s="1"/>
  <c r="G51" i="3"/>
  <c r="G52" i="3" s="1"/>
  <c r="V35" i="4"/>
  <c r="X37" i="4"/>
  <c r="V41" i="4"/>
  <c r="U41" i="4"/>
  <c r="X41" i="4"/>
  <c r="T45" i="4"/>
  <c r="D52" i="4"/>
  <c r="W50" i="5"/>
  <c r="Y7" i="5"/>
  <c r="X7" i="5"/>
  <c r="AA7" i="5"/>
  <c r="AA50" i="5" s="1"/>
  <c r="AA12" i="5"/>
  <c r="X12" i="5"/>
  <c r="Y12" i="5"/>
  <c r="G52" i="5"/>
  <c r="AA11" i="6"/>
  <c r="Y11" i="6"/>
  <c r="X11" i="6"/>
  <c r="Y10" i="6"/>
  <c r="X10" i="6"/>
  <c r="AA15" i="6"/>
  <c r="Y15" i="6"/>
  <c r="AA23" i="6"/>
  <c r="Y23" i="6"/>
  <c r="X23" i="6"/>
  <c r="X11" i="7"/>
  <c r="AA11" i="7"/>
  <c r="Y11" i="7"/>
  <c r="X43" i="7"/>
  <c r="AA43" i="7"/>
  <c r="Y43" i="7"/>
  <c r="X47" i="7"/>
  <c r="AA47" i="7"/>
  <c r="Y47" i="7"/>
  <c r="X15" i="3"/>
  <c r="Y17" i="7"/>
  <c r="Y17" i="6"/>
  <c r="Y17" i="5"/>
  <c r="X31" i="3"/>
  <c r="X47" i="3"/>
  <c r="T7" i="4"/>
  <c r="T11" i="4"/>
  <c r="T27" i="4"/>
  <c r="T43" i="4"/>
  <c r="E50" i="5"/>
  <c r="E51" i="5" s="1"/>
  <c r="X8" i="5"/>
  <c r="Y10" i="5"/>
  <c r="Y15" i="5"/>
  <c r="X30" i="5"/>
  <c r="AA32" i="5"/>
  <c r="Y32" i="5"/>
  <c r="X46" i="5"/>
  <c r="AA48" i="5"/>
  <c r="Y48" i="5"/>
  <c r="AA10" i="6"/>
  <c r="X15" i="6"/>
  <c r="Y21" i="6"/>
  <c r="Y22" i="6"/>
  <c r="X22" i="6"/>
  <c r="AA22" i="6"/>
  <c r="AA38" i="6"/>
  <c r="Y38" i="6"/>
  <c r="X38" i="6"/>
  <c r="AA42" i="6"/>
  <c r="Y42" i="6"/>
  <c r="X42" i="6"/>
  <c r="T47" i="4"/>
  <c r="W50" i="6"/>
  <c r="AA7" i="6"/>
  <c r="Y7" i="6"/>
  <c r="X7" i="6"/>
  <c r="Y14" i="6"/>
  <c r="X14" i="6"/>
  <c r="X21" i="6"/>
  <c r="X15" i="7"/>
  <c r="AA15" i="7"/>
  <c r="X30" i="7"/>
  <c r="X30" i="6"/>
  <c r="X46" i="7"/>
  <c r="X46" i="6"/>
  <c r="W38" i="2"/>
  <c r="W46" i="2"/>
  <c r="X14" i="3"/>
  <c r="X19" i="3"/>
  <c r="X30" i="3"/>
  <c r="Y35" i="6"/>
  <c r="X35" i="3"/>
  <c r="X46" i="3"/>
  <c r="T23" i="4"/>
  <c r="T39" i="4"/>
  <c r="Y8" i="5"/>
  <c r="AA10" i="5"/>
  <c r="Y11" i="5"/>
  <c r="Y18" i="5"/>
  <c r="Y19" i="5"/>
  <c r="X19" i="5"/>
  <c r="AA20" i="5"/>
  <c r="Y20" i="5"/>
  <c r="X26" i="5"/>
  <c r="AA28" i="5"/>
  <c r="Y28" i="5"/>
  <c r="X28" i="5"/>
  <c r="Y30" i="5"/>
  <c r="Y31" i="5"/>
  <c r="X31" i="5"/>
  <c r="Y34" i="5"/>
  <c r="Y35" i="5"/>
  <c r="X35" i="5"/>
  <c r="AA36" i="5"/>
  <c r="Y36" i="5"/>
  <c r="X42" i="5"/>
  <c r="AA44" i="5"/>
  <c r="Y44" i="5"/>
  <c r="X44" i="5"/>
  <c r="Y46" i="5"/>
  <c r="Y47" i="5"/>
  <c r="X47" i="5"/>
  <c r="X17" i="6"/>
  <c r="Y31" i="6"/>
  <c r="X32" i="6"/>
  <c r="E50" i="7"/>
  <c r="E51" i="7" s="1"/>
  <c r="AA13" i="7"/>
  <c r="Y13" i="7"/>
  <c r="X13" i="7"/>
  <c r="Y31" i="7"/>
  <c r="Y35" i="7"/>
  <c r="Y36" i="7"/>
  <c r="AA36" i="7"/>
  <c r="X36" i="7"/>
  <c r="AA45" i="7"/>
  <c r="Y45" i="7"/>
  <c r="X45" i="7"/>
  <c r="G52" i="7"/>
  <c r="X18" i="5"/>
  <c r="Y23" i="5"/>
  <c r="X23" i="5"/>
  <c r="AA24" i="5"/>
  <c r="Y24" i="5"/>
  <c r="X34" i="5"/>
  <c r="Y39" i="5"/>
  <c r="X39" i="5"/>
  <c r="AA40" i="5"/>
  <c r="Y40" i="5"/>
  <c r="X13" i="6"/>
  <c r="Y18" i="6"/>
  <c r="X18" i="6"/>
  <c r="AA19" i="6"/>
  <c r="Y19" i="6"/>
  <c r="Y25" i="6"/>
  <c r="X25" i="6"/>
  <c r="Y37" i="6"/>
  <c r="X37" i="6"/>
  <c r="AA37" i="6"/>
  <c r="Y41" i="6"/>
  <c r="X41" i="6"/>
  <c r="W50" i="7"/>
  <c r="W51" i="7" s="1"/>
  <c r="AA51" i="7" s="1"/>
  <c r="X7" i="7"/>
  <c r="Y7" i="7"/>
  <c r="AA7" i="7"/>
  <c r="Y8" i="7"/>
  <c r="AA8" i="7"/>
  <c r="Y40" i="7"/>
  <c r="AA40" i="7"/>
  <c r="X40" i="7"/>
  <c r="X24" i="6"/>
  <c r="X28" i="6"/>
  <c r="Y33" i="6"/>
  <c r="X33" i="6"/>
  <c r="AA34" i="6"/>
  <c r="Y34" i="6"/>
  <c r="X44" i="6"/>
  <c r="E50" i="6"/>
  <c r="E51" i="6" s="1"/>
  <c r="AA25" i="7"/>
  <c r="Y25" i="7"/>
  <c r="X25" i="7"/>
  <c r="W12" i="9"/>
  <c r="W13" i="9" s="1"/>
  <c r="F7" i="10"/>
  <c r="F25" i="10" s="1"/>
  <c r="E25" i="10"/>
  <c r="Y24" i="6"/>
  <c r="Y29" i="6"/>
  <c r="X29" i="6"/>
  <c r="AA30" i="6"/>
  <c r="Y30" i="6"/>
  <c r="AA33" i="6"/>
  <c r="X34" i="6"/>
  <c r="X40" i="6"/>
  <c r="Y45" i="6"/>
  <c r="X45" i="6"/>
  <c r="AA46" i="6"/>
  <c r="Y46" i="6"/>
  <c r="G51" i="6"/>
  <c r="G52" i="6" s="1"/>
  <c r="F7" i="7"/>
  <c r="F50" i="7" s="1"/>
  <c r="AA9" i="7"/>
  <c r="Y9" i="7"/>
  <c r="X9" i="7"/>
  <c r="Y24" i="7"/>
  <c r="AA24" i="7"/>
  <c r="X27" i="7"/>
  <c r="AA27" i="7"/>
  <c r="Y27" i="7"/>
  <c r="AA29" i="7"/>
  <c r="Y29" i="7"/>
  <c r="X31" i="7"/>
  <c r="AA31" i="7"/>
  <c r="X48" i="6"/>
  <c r="Y16" i="7"/>
  <c r="X23" i="7"/>
  <c r="Y32" i="7"/>
  <c r="X39" i="7"/>
  <c r="Y48" i="7"/>
  <c r="W7" i="9"/>
  <c r="Y48" i="6"/>
  <c r="Y12" i="7"/>
  <c r="X19" i="7"/>
  <c r="X21" i="7"/>
  <c r="Y28" i="7"/>
  <c r="X32" i="7"/>
  <c r="X35" i="7"/>
  <c r="X37" i="7"/>
  <c r="Y39" i="7"/>
  <c r="Y44" i="7"/>
  <c r="X48" i="7"/>
  <c r="AA50" i="7" l="1"/>
  <c r="X47" i="4"/>
  <c r="U47" i="4"/>
  <c r="V47" i="4"/>
  <c r="X19" i="4"/>
  <c r="U19" i="4"/>
  <c r="V19" i="4"/>
  <c r="Y50" i="7"/>
  <c r="U39" i="4"/>
  <c r="X39" i="4"/>
  <c r="V39" i="4"/>
  <c r="Y50" i="6"/>
  <c r="V11" i="4"/>
  <c r="U11" i="4"/>
  <c r="T52" i="4"/>
  <c r="X11" i="4"/>
  <c r="X50" i="5"/>
  <c r="V45" i="4"/>
  <c r="X45" i="4"/>
  <c r="U45" i="4"/>
  <c r="X36" i="4"/>
  <c r="U36" i="4"/>
  <c r="V36" i="4"/>
  <c r="U10" i="4"/>
  <c r="V10" i="4"/>
  <c r="X10" i="4"/>
  <c r="X31" i="4"/>
  <c r="V31" i="4"/>
  <c r="U31" i="4"/>
  <c r="V17" i="4"/>
  <c r="X17" i="4"/>
  <c r="U17" i="4"/>
  <c r="V27" i="4"/>
  <c r="U27" i="4"/>
  <c r="X27" i="4"/>
  <c r="V29" i="4"/>
  <c r="X29" i="4"/>
  <c r="U29" i="4"/>
  <c r="X50" i="7"/>
  <c r="U23" i="4"/>
  <c r="V23" i="4"/>
  <c r="X23" i="4"/>
  <c r="AA50" i="6"/>
  <c r="V7" i="4"/>
  <c r="V50" i="4" s="1"/>
  <c r="T51" i="4"/>
  <c r="T50" i="4"/>
  <c r="U7" i="4"/>
  <c r="U50" i="4" s="1"/>
  <c r="X7" i="4"/>
  <c r="X50" i="4" s="1"/>
  <c r="Y50" i="5"/>
  <c r="U46" i="4"/>
  <c r="X46" i="4"/>
  <c r="V46" i="4"/>
  <c r="V25" i="4"/>
  <c r="U25" i="4"/>
  <c r="X25" i="4"/>
  <c r="X8" i="4"/>
  <c r="U8" i="4"/>
  <c r="V8" i="4"/>
  <c r="W50" i="2"/>
  <c r="X50" i="6"/>
  <c r="U38" i="4"/>
  <c r="X38" i="4"/>
  <c r="V38" i="4"/>
  <c r="V43" i="4"/>
  <c r="U43" i="4"/>
  <c r="X43" i="4"/>
  <c r="U42" i="4"/>
  <c r="V42" i="4"/>
  <c r="X42" i="4"/>
  <c r="V21" i="4"/>
  <c r="U21" i="4"/>
  <c r="X21" i="4"/>
  <c r="X51" i="4" l="1"/>
  <c r="T53" i="4"/>
</calcChain>
</file>

<file path=xl/sharedStrings.xml><?xml version="1.0" encoding="utf-8"?>
<sst xmlns="http://schemas.openxmlformats.org/spreadsheetml/2006/main" count="750" uniqueCount="229">
  <si>
    <t xml:space="preserve">Субвенция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 </t>
  </si>
  <si>
    <t>№ п\п</t>
  </si>
  <si>
    <t>Наименование района</t>
  </si>
  <si>
    <t>ИТОГО</t>
  </si>
  <si>
    <t>2017 год</t>
  </si>
  <si>
    <t>Численность учащихся общеобразовательных школ,обучающихся (человек)</t>
  </si>
  <si>
    <t>Численность учащихся в коррекционных классах, расположенных в городах и сельских населенных пунктах</t>
  </si>
  <si>
    <t>Численность учащихся в классах с очной и заочной формой обучения в вечерних (сменных) школах</t>
  </si>
  <si>
    <t>Нормативы расходов на обеспечение гарантий прав граждан на получение образования (в руб)</t>
  </si>
  <si>
    <t>Субвенция на1.09.2016 г.</t>
  </si>
  <si>
    <t>в городских населенных пунктах</t>
  </si>
  <si>
    <t>в сельских населенных пунктах</t>
  </si>
  <si>
    <t>в коррекционных классах</t>
  </si>
  <si>
    <t>в классах с очной и заочной формой обучения</t>
  </si>
  <si>
    <t>на 1-й ступени обучения</t>
  </si>
  <si>
    <t>на 2-й ступени обучения</t>
  </si>
  <si>
    <t>на 3-й ступени обучения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</si>
  <si>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</si>
  <si>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</si>
  <si>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</si>
  <si>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</si>
  <si>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</si>
  <si>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</si>
  <si>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</si>
  <si>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</si>
  <si>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</si>
  <si>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</si>
  <si>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</si>
  <si>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</si>
  <si>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</si>
  <si>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</si>
  <si>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</si>
  <si>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</si>
  <si>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</si>
  <si>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</si>
  <si>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</si>
  <si>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</si>
  <si>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</si>
  <si>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</si>
  <si>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</si>
  <si>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</si>
  <si>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</si>
  <si>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</si>
  <si>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</si>
  <si>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</si>
  <si>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</si>
  <si>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</si>
  <si>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</si>
  <si>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</si>
  <si>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</si>
  <si>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</si>
  <si>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</si>
  <si>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</si>
  <si>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</si>
  <si>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</si>
  <si>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</si>
  <si>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</si>
  <si>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</si>
  <si>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</si>
  <si>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</si>
  <si>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Итого:</t>
  </si>
  <si>
    <t>ИТОГО 2017 год</t>
  </si>
  <si>
    <t xml:space="preserve">ИТОГО 2018 год </t>
  </si>
  <si>
    <t>2018-2020 годы</t>
  </si>
  <si>
    <t>Субвенция на1.09.2017 г.</t>
  </si>
  <si>
    <t>отклонение от субвенции 2017 года</t>
  </si>
  <si>
    <t>отклонение</t>
  </si>
  <si>
    <t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</si>
  <si>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 xml:space="preserve">ИТОГО 2019 год </t>
  </si>
  <si>
    <t>2019-2021 годы</t>
  </si>
  <si>
    <t>Субвенция на прогнозную численность с 1.09.2018 г.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</si>
  <si>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</si>
  <si>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</si>
  <si>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</si>
  <si>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871</t>
  </si>
  <si>
    <t>Раздел</t>
  </si>
  <si>
    <t xml:space="preserve">Образование </t>
  </si>
  <si>
    <t>07</t>
  </si>
  <si>
    <t>Подраздел</t>
  </si>
  <si>
    <t>Другие вопросы в области образования</t>
  </si>
  <si>
    <t xml:space="preserve">Государственная программа </t>
  </si>
  <si>
    <t>«Развитие системы образования Оренбургской области»</t>
  </si>
  <si>
    <t>02 0 00 00000</t>
  </si>
  <si>
    <t>Структурный элемент</t>
  </si>
  <si>
    <t> Комплекс процессных мероприятий «Обеспечение государственных гарантий реализации прав на получение общедоступного и бесплатного дошкольного, общего и дополнительного образования детей в муниципальных образовательных организациях»</t>
  </si>
  <si>
    <t>02 4 08 00000</t>
  </si>
  <si>
    <t>Наименование межбюджетного трансферта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</si>
  <si>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</si>
  <si>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02 4 08 81920</t>
  </si>
  <si>
    <t>Вид расходов</t>
  </si>
  <si>
    <t>Субвенция</t>
  </si>
  <si>
    <t>530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</si>
  <si>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</si>
  <si>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</si>
  <si>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</si>
  <si>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Наименование муниципального образования</t>
  </si>
  <si>
    <t>Прогнозная численность воспитаников  в муниципальных образовательных организациях, реализующих образовательную программу дошкольного образования  (человек)</t>
  </si>
  <si>
    <t>Норматив в расчете на одного воспитанника по категории обучающихся в муниципальных образовательных организациях (рублей)</t>
  </si>
  <si>
    <t>Численность учащихся в муниципальных общеобразовательных организациях (за исключением учащихся с ограниченными возможностями здоровья, инвалидов (детей-инвалидов), учащихся, получающих образование в муниципальных малокомплектных организациях по очной форме обучения, реализующих основные общеобразовательные программы) по состоянию на 1.09.2025 года
 (человек)</t>
  </si>
  <si>
    <t>Численность учащихся в муниципальных общеобразовательных организациях с ОВЗ (за исключением учащихся с ограниченными возможностями здоровья, получающих начальное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программы) по состоянию на 1.09.2025 года (человек)</t>
  </si>
  <si>
    <t>Численность учащихся инвалидов (детей-инвалидов)  (за исключением учащихся инвалидов (детей-инвалидов), получающих начальное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программы) в общеобразовательных организациях на 1.09.2025 года (человек)</t>
  </si>
  <si>
    <t>Численность учащихся в классах с очной и заочной формой обучения в муниципальных  вечерних (сменных) общеобразовательных организациях, расположенных в городе и сельских населенных пунктах,  (человек) (Чiвеч)</t>
  </si>
  <si>
    <t>Норматив на одного учащегося на реализацию образовательных программ начального общего, основного общего, среднего общего образования в муниципальных общеобразовательных организациях (за исключением малокомплектных)  по уровням образования, категории учащихся, месторасположению муниципальных образовательных организаций, по очной форме обучения (рублей)</t>
  </si>
  <si>
    <t>Количество классов (классов-комплектов) учащихся, получающих начальное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                   (Чiнм)</t>
  </si>
  <si>
    <t xml:space="preserve">Количество классов учащихся, получающих основное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 (Чiом) </t>
  </si>
  <si>
    <t>Количество классов учащихся, получающих среднее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 (Чiсм)</t>
  </si>
  <si>
    <t xml:space="preserve">Норматив на один класс (класс-комплект) учащихся, получающих начальное общее образование в муниципальных малокомплектных образовательных организациях по очной форме обучения, (рублей)                  (Npнм) </t>
  </si>
  <si>
    <t xml:space="preserve">Норматив на один класс учащихся, получающих основное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программы, (рублей)                      (Npом) </t>
  </si>
  <si>
    <t xml:space="preserve"> Норматив на один класс учащихся, получающих среднее общее образование в муниципальных малокомплектных образовательных организациях по очной форме обучения, реализующих основные общеобразовательные программы, (рублей)    (Npсм)</t>
  </si>
  <si>
    <t xml:space="preserve">Коэффициент выравнивания объемов расходов на оплату труда работников муниципальных дошкольных образовательных организаций, муниципальных общеобразовательных организаций для i-го муниципального образования      (Ki) </t>
  </si>
  <si>
    <t xml:space="preserve">Объем субвенции, предоставляемой бюджету i-ого муниципального образования  2026-2028 ежегодно, (тыс. рублей)           (Осi)  </t>
  </si>
  <si>
    <t>Общеразвивающей и комбинированной направленности (без детей с ОВЗ)</t>
  </si>
  <si>
    <t xml:space="preserve">Дети с ОВЗ в группах комбинированной  и компенсирующей направленности </t>
  </si>
  <si>
    <t xml:space="preserve">Общеразвивающей и комбинированной направленности (без детей с ОВЗ) </t>
  </si>
  <si>
    <t>Дети с ОВЗ в группах комбинированной  и компенсирующей направленности</t>
  </si>
  <si>
    <t>Норматив на учащихся общеобразовательных школ</t>
  </si>
  <si>
    <t>Норматив на  учащихся с ОВЗ общеобразовательных школ</t>
  </si>
  <si>
    <t>Норматив на детей-инвалидов общеобразовательных школ</t>
  </si>
  <si>
    <t>Норматив на одного учащегося в классах с очно-заочной формой обучения в муниципальных вечерних (сменных) общеобразовательных организациях, расположенных в городах и сельских населенных пунктах (Nр веч). ;</t>
  </si>
  <si>
    <t>в городской местности</t>
  </si>
  <si>
    <t>в сельской местности</t>
  </si>
  <si>
    <t xml:space="preserve"> в городской местности (Чiг) </t>
  </si>
  <si>
    <t xml:space="preserve"> в сельской местности (Чic) </t>
  </si>
  <si>
    <t xml:space="preserve"> в городской местности (Чiговз) </t>
  </si>
  <si>
    <t xml:space="preserve"> в сельской местности (Чiсовз)</t>
  </si>
  <si>
    <t xml:space="preserve"> в городской местности (Nг)</t>
  </si>
  <si>
    <t xml:space="preserve"> в сельской местности (Nс)</t>
  </si>
  <si>
    <t xml:space="preserve"> в городской местности (Nговз) </t>
  </si>
  <si>
    <t xml:space="preserve"> в сельской местности (Nсовз)</t>
  </si>
  <si>
    <t>НОО (Чiнг)</t>
  </si>
  <si>
    <t xml:space="preserve">ООО (Чiог) </t>
  </si>
  <si>
    <t>СОО (Чiсг)</t>
  </si>
  <si>
    <t>НОО (Чiнс)</t>
  </si>
  <si>
    <t xml:space="preserve">ООО (Чiос) </t>
  </si>
  <si>
    <t>СОО (Чiсс)</t>
  </si>
  <si>
    <t>НОО (Чiнг.овз )</t>
  </si>
  <si>
    <t xml:space="preserve">ООО (Чiог.овз) </t>
  </si>
  <si>
    <t>СОО (Чiсг.овз)</t>
  </si>
  <si>
    <t>НОО (Чiнс.овз)</t>
  </si>
  <si>
    <t>ООО (Чiнс.овз)</t>
  </si>
  <si>
    <t>СОО (Чiсс</t>
  </si>
  <si>
    <t>НОО (Чiнг.инв)</t>
  </si>
  <si>
    <t xml:space="preserve">ООО (Чiог.инв) </t>
  </si>
  <si>
    <t>СОО (Чiсг.инв)</t>
  </si>
  <si>
    <t>НОО (Чiнс.инв)</t>
  </si>
  <si>
    <t>ООО (Чiос.инв)</t>
  </si>
  <si>
    <t>СОО (Чiсс.инв)</t>
  </si>
  <si>
    <t>НОО  (Npнг)</t>
  </si>
  <si>
    <t>ООО  (Npог)</t>
  </si>
  <si>
    <t>СОО (Npсг)</t>
  </si>
  <si>
    <t>НОО (Npнс)</t>
  </si>
  <si>
    <t>ООО (Npос )</t>
  </si>
  <si>
    <t>СОО (Npсс)</t>
  </si>
  <si>
    <t>НОО (Npнг.овз)</t>
  </si>
  <si>
    <t>ООО (Npог.ов )</t>
  </si>
  <si>
    <t>СОО (Npсг.овз)</t>
  </si>
  <si>
    <t>НОО (Npнс.овз)</t>
  </si>
  <si>
    <t>ООО (Npос.овз)</t>
  </si>
  <si>
    <t>СОО (Npсс.овз)</t>
  </si>
  <si>
    <t>НОО (Npнг.инв)</t>
  </si>
  <si>
    <t xml:space="preserve">ООО (Npог.инв) </t>
  </si>
  <si>
    <t xml:space="preserve">СОО (Npсг.инв) </t>
  </si>
  <si>
    <t xml:space="preserve">НОО (Npнс.инв) </t>
  </si>
  <si>
    <t>ООО (Npос.инв)</t>
  </si>
  <si>
    <t>СОО (Npсс.инв)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</si>
  <si>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</si>
  <si>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</si>
  <si>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</si>
  <si>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</si>
  <si>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</si>
  <si>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</si>
  <si>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</si>
  <si>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</si>
  <si>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</si>
  <si>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</si>
  <si>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</si>
  <si>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</si>
  <si>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ЗАТО поселок Комаровский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</si>
  <si>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</si>
  <si>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</si>
  <si>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</si>
  <si>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</si>
  <si>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</si>
  <si>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</si>
  <si>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</si>
  <si>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</si>
  <si>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</si>
  <si>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</si>
  <si>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</si>
  <si>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</si>
  <si>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</si>
  <si>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</si>
  <si>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</si>
  <si>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</si>
  <si>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</si>
  <si>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</si>
  <si>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</si>
  <si>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</si>
  <si>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</si>
  <si>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</si>
  <si>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</si>
  <si>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</si>
  <si>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</si>
  <si>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</si>
  <si>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</si>
  <si>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</si>
  <si>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</si>
  <si>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Итого</t>
  </si>
  <si>
    <t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 (0702   02.3.01.80980  530  251)</t>
  </si>
  <si>
    <t>г.Бузулук СОШ №6</t>
  </si>
  <si>
    <t>г.Бузулук СОШ №8</t>
  </si>
  <si>
    <t>Кувандыкский г.о. гимназия</t>
  </si>
  <si>
    <t>Кувандыкский г.о.                  СОШ №2</t>
  </si>
  <si>
    <t>Сорочинский г.о.                  СОШ №7</t>
  </si>
  <si>
    <t>г.Оренбург Гимназия №1</t>
  </si>
  <si>
    <t>г.Оренбург лицей №4</t>
  </si>
  <si>
    <t>г.Оренбург лицей №5</t>
  </si>
  <si>
    <t>г.Орск гимназия №2</t>
  </si>
  <si>
    <t>г.Орск СОШ №8</t>
  </si>
  <si>
    <t>Илекский район СОШ №1</t>
  </si>
  <si>
    <t>Новосергиевский район СОШ №3</t>
  </si>
  <si>
    <t>Новосергиевский район СОШ №4</t>
  </si>
  <si>
    <t>Октябрьский район СОШ "Октябрьская"</t>
  </si>
  <si>
    <t>Оренбургский район лицей "Пригородний"</t>
  </si>
  <si>
    <t>Оренбургский район "Караванная"</t>
  </si>
  <si>
    <t>Переволоцкий район СОШ №2</t>
  </si>
  <si>
    <t>Сакмарский район СОШ "Сакмарская"</t>
  </si>
  <si>
    <t>Расчет 
распределения  субвенций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2026 год и на плановый период 2027 и 2028 годов (таблица 16  приложения 15)</t>
  </si>
  <si>
    <t>Закон Оренбургской области «Об утверждении методики распределения субвенций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и о признании утратившими силу отдельных законодательных актов Оренбургской области», принятый Законодательным собранием Оренбургской области от 1675/713-VII-ОЗ от 30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</si>
</sst>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0.0"/>
    <numFmt numFmtId="166" formatCode="#,##0.0"/>
    <numFmt numFmtId="167" formatCode="0.0000000"/>
    <numFmt numFmtId="168" formatCode="0.000000"/>
  </numFmts>
  <fonts count="24" x14ac:knownFonts="1">
    <font>
      <sz val="11"/>
      <color theme="1"/>
      <name val="Calibri"/>
      <scheme val="minor"/>
    </font>
    <font>
      <b/>
      <sz val="1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"/>
      <color indexed="2"/>
      <name val="Arial"/>
      <family val="2"/>
      <charset val="204"/>
    </font>
    <font>
      <sz val="12"/>
      <color indexed="2"/>
      <name val="Arial"/>
      <family val="2"/>
      <charset val="204"/>
    </font>
    <font>
      <sz val="12"/>
      <color indexed="2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164" fontId="1" fillId="0" borderId="0"/>
    <xf numFmtId="0" fontId="2" fillId="0" borderId="1"/>
    <xf numFmtId="0" fontId="3" fillId="0" borderId="0"/>
    <xf numFmtId="0" fontId="4" fillId="0" borderId="0"/>
  </cellStyleXfs>
  <cellXfs count="96">
    <xf numFmtId="0" fontId="0" fillId="0" borderId="0" xfId="0"/>
    <xf numFmtId="0" fontId="6" fillId="0" borderId="0" xfId="4" applyFont="1" applyAlignment="1">
      <alignment horizontal="center"/>
    </xf>
    <xf numFmtId="0" fontId="7" fillId="0" borderId="0" xfId="0" applyFont="1"/>
    <xf numFmtId="0" fontId="9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1" fontId="10" fillId="0" borderId="2" xfId="0" applyNumberFormat="1" applyFont="1" applyBorder="1" applyAlignment="1">
      <alignment horizontal="center" vertical="center" wrapText="1"/>
    </xf>
    <xf numFmtId="1" fontId="9" fillId="0" borderId="2" xfId="4" applyNumberFormat="1" applyFont="1" applyBorder="1" applyProtection="1"/>
    <xf numFmtId="165" fontId="6" fillId="2" borderId="2" xfId="4" applyNumberFormat="1" applyFont="1" applyFill="1" applyBorder="1" applyProtection="1"/>
    <xf numFmtId="0" fontId="11" fillId="3" borderId="2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0" borderId="2" xfId="4" applyFont="1" applyBorder="1" applyProtection="1"/>
    <xf numFmtId="0" fontId="9" fillId="0" borderId="2" xfId="4" applyFont="1" applyBorder="1" applyAlignment="1" applyProtection="1">
      <alignment wrapText="1"/>
    </xf>
    <xf numFmtId="165" fontId="9" fillId="0" borderId="2" xfId="4" applyNumberFormat="1" applyFont="1" applyBorder="1" applyProtection="1"/>
    <xf numFmtId="0" fontId="9" fillId="0" borderId="2" xfId="4" applyFont="1" applyBorder="1" applyAlignment="1" applyProtection="1">
      <alignment horizontal="right" vertical="center"/>
    </xf>
    <xf numFmtId="1" fontId="9" fillId="0" borderId="2" xfId="4" applyNumberFormat="1" applyFont="1" applyBorder="1" applyAlignment="1" applyProtection="1">
      <alignment horizontal="center"/>
    </xf>
    <xf numFmtId="1" fontId="0" fillId="0" borderId="0" xfId="0" applyNumberFormat="1"/>
    <xf numFmtId="165" fontId="0" fillId="0" borderId="0" xfId="0" applyNumberFormat="1"/>
    <xf numFmtId="165" fontId="7" fillId="0" borderId="0" xfId="0" applyNumberFormat="1" applyFont="1"/>
    <xf numFmtId="165" fontId="0" fillId="4" borderId="2" xfId="0" applyNumberFormat="1" applyFill="1" applyBorder="1"/>
    <xf numFmtId="0" fontId="0" fillId="0" borderId="2" xfId="0" applyBorder="1"/>
    <xf numFmtId="1" fontId="6" fillId="0" borderId="0" xfId="4" applyNumberFormat="1" applyFont="1" applyAlignment="1">
      <alignment horizontal="center"/>
    </xf>
    <xf numFmtId="0" fontId="7" fillId="0" borderId="2" xfId="0" applyFont="1" applyBorder="1"/>
    <xf numFmtId="0" fontId="5" fillId="0" borderId="0" xfId="0" applyFont="1"/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1" fontId="14" fillId="0" borderId="2" xfId="4" applyNumberFormat="1" applyFont="1" applyBorder="1" applyProtection="1"/>
    <xf numFmtId="165" fontId="15" fillId="2" borderId="2" xfId="4" applyNumberFormat="1" applyFont="1" applyFill="1" applyBorder="1" applyProtection="1"/>
    <xf numFmtId="165" fontId="5" fillId="4" borderId="2" xfId="0" applyNumberFormat="1" applyFont="1" applyFill="1" applyBorder="1"/>
    <xf numFmtId="165" fontId="5" fillId="0" borderId="0" xfId="0" applyNumberFormat="1" applyFont="1"/>
    <xf numFmtId="0" fontId="16" fillId="0" borderId="2" xfId="0" applyFont="1" applyBorder="1"/>
    <xf numFmtId="165" fontId="16" fillId="0" borderId="0" xfId="0" applyNumberFormat="1" applyFont="1"/>
    <xf numFmtId="0" fontId="12" fillId="3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top" wrapText="1"/>
    </xf>
    <xf numFmtId="1" fontId="17" fillId="0" borderId="2" xfId="4" applyNumberFormat="1" applyFont="1" applyBorder="1" applyProtection="1"/>
    <xf numFmtId="0" fontId="18" fillId="0" borderId="0" xfId="0" applyFont="1"/>
    <xf numFmtId="0" fontId="2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4" applyFont="1" applyAlignment="1">
      <alignment horizontal="center"/>
    </xf>
    <xf numFmtId="3" fontId="10" fillId="0" borderId="0" xfId="4" applyNumberFormat="1" applyFont="1" applyAlignment="1">
      <alignment horizontal="center"/>
    </xf>
    <xf numFmtId="9" fontId="10" fillId="0" borderId="0" xfId="4" applyNumberFormat="1" applyFont="1" applyAlignment="1">
      <alignment horizontal="center"/>
    </xf>
    <xf numFmtId="0" fontId="10" fillId="0" borderId="0" xfId="0" applyFont="1" applyAlignment="1">
      <alignment vertical="center" wrapText="1"/>
    </xf>
    <xf numFmtId="0" fontId="18" fillId="0" borderId="0" xfId="0" applyFont="1" applyAlignment="1">
      <alignment horizontal="left"/>
    </xf>
    <xf numFmtId="0" fontId="0" fillId="0" borderId="0" xfId="0"/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vertical="center" wrapText="1"/>
    </xf>
    <xf numFmtId="0" fontId="23" fillId="4" borderId="10" xfId="0" applyFont="1" applyFill="1" applyBorder="1" applyAlignment="1">
      <alignment horizontal="center" vertical="top" wrapText="1"/>
    </xf>
    <xf numFmtId="0" fontId="22" fillId="4" borderId="10" xfId="0" applyFont="1" applyFill="1" applyBorder="1" applyAlignment="1">
      <alignment horizontal="left" wrapText="1"/>
    </xf>
    <xf numFmtId="166" fontId="10" fillId="4" borderId="10" xfId="0" applyNumberFormat="1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center" wrapText="1"/>
    </xf>
    <xf numFmtId="1" fontId="10" fillId="4" borderId="10" xfId="0" applyNumberFormat="1" applyFont="1" applyFill="1" applyBorder="1" applyAlignment="1" applyProtection="1">
      <alignment horizontal="center" vertical="center" wrapText="1"/>
      <protection hidden="1"/>
    </xf>
    <xf numFmtId="1" fontId="10" fillId="4" borderId="10" xfId="0" applyNumberFormat="1" applyFont="1" applyFill="1" applyBorder="1" applyAlignment="1" applyProtection="1">
      <alignment wrapText="1"/>
      <protection hidden="1"/>
    </xf>
    <xf numFmtId="3" fontId="10" fillId="4" borderId="10" xfId="0" applyNumberFormat="1" applyFont="1" applyFill="1" applyBorder="1" applyAlignment="1" applyProtection="1">
      <alignment wrapText="1"/>
      <protection hidden="1"/>
    </xf>
    <xf numFmtId="3" fontId="10" fillId="4" borderId="10" xfId="0" applyNumberFormat="1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 wrapText="1"/>
    </xf>
    <xf numFmtId="167" fontId="10" fillId="4" borderId="10" xfId="0" applyNumberFormat="1" applyFont="1" applyFill="1" applyBorder="1" applyAlignment="1">
      <alignment horizontal="center" vertical="center" wrapText="1"/>
    </xf>
    <xf numFmtId="168" fontId="10" fillId="4" borderId="10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" fillId="4" borderId="2" xfId="0" applyFont="1" applyFill="1" applyBorder="1" applyAlignment="1">
      <alignment horizontal="center"/>
    </xf>
    <xf numFmtId="0" fontId="1" fillId="0" borderId="2" xfId="4" applyFont="1" applyBorder="1" applyAlignment="1" applyProtection="1">
      <alignment wrapText="1"/>
    </xf>
    <xf numFmtId="0" fontId="9" fillId="0" borderId="7" xfId="4" applyFont="1" applyBorder="1" applyAlignment="1" applyProtection="1">
      <alignment horizontal="center" vertical="top" wrapText="1"/>
    </xf>
    <xf numFmtId="0" fontId="9" fillId="0" borderId="8" xfId="4" applyFont="1" applyBorder="1" applyAlignment="1" applyProtection="1">
      <alignment horizontal="center" vertical="top" wrapText="1"/>
    </xf>
    <xf numFmtId="0" fontId="9" fillId="0" borderId="9" xfId="4" applyFont="1" applyBorder="1" applyAlignment="1" applyProtection="1">
      <alignment horizontal="center" vertical="top" wrapText="1"/>
    </xf>
    <xf numFmtId="0" fontId="9" fillId="0" borderId="2" xfId="4" applyFont="1" applyBorder="1" applyAlignment="1" applyProtection="1">
      <alignment horizontal="center" vertical="top" wrapText="1"/>
    </xf>
    <xf numFmtId="0" fontId="8" fillId="0" borderId="0" xfId="0" applyFont="1" applyAlignment="1">
      <alignment horizont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4" applyFont="1" applyBorder="1" applyAlignment="1" applyProtection="1">
      <alignment horizontal="center" vertical="center"/>
    </xf>
    <xf numFmtId="0" fontId="9" fillId="0" borderId="4" xfId="4" applyFont="1" applyBorder="1" applyAlignment="1" applyProtection="1">
      <alignment horizontal="center" vertical="center"/>
    </xf>
    <xf numFmtId="0" fontId="9" fillId="0" borderId="3" xfId="4" applyFont="1" applyBorder="1" applyAlignment="1" applyProtection="1">
      <alignment horizontal="center" vertical="top" wrapText="1"/>
    </xf>
    <xf numFmtId="0" fontId="9" fillId="0" borderId="4" xfId="4" applyFont="1" applyBorder="1" applyAlignment="1" applyProtection="1">
      <alignment horizontal="center" vertical="top" wrapText="1"/>
    </xf>
    <xf numFmtId="0" fontId="9" fillId="0" borderId="5" xfId="4" applyFont="1" applyBorder="1" applyAlignment="1" applyProtection="1">
      <alignment horizontal="center" vertical="top" wrapText="1"/>
    </xf>
    <xf numFmtId="0" fontId="1" fillId="2" borderId="2" xfId="4" applyFont="1" applyFill="1" applyBorder="1" applyAlignment="1" applyProtection="1">
      <alignment horizontal="center" vertical="top" wrapText="1"/>
    </xf>
    <xf numFmtId="0" fontId="9" fillId="0" borderId="6" xfId="4" applyFont="1" applyBorder="1" applyAlignment="1" applyProtection="1">
      <alignment horizontal="center" vertical="top" wrapText="1"/>
    </xf>
    <xf numFmtId="0" fontId="10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top" wrapText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wrapText="1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0" fillId="4" borderId="10" xfId="0" applyFont="1" applyFill="1" applyBorder="1" applyAlignment="1">
      <alignment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</cellXfs>
  <cellStyles count="5">
    <cellStyle name="Денежный 2" xfId="1"/>
    <cellStyle name="Заголовок 1" xfId="2" builtinId="16"/>
    <cellStyle name="Обычный" xfId="0" builtinId="0"/>
    <cellStyle name="Обычный 2" xfId="3"/>
    <cellStyle name="Открывавшаяся гиперссылка" xfId="4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workbookViewId="0">
      <pane xSplit="2" ySplit="6" topLeftCell="C7" activePane="bottomRight" state="frozen"/>
      <selection activeCell="E53" sqref="E53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4" width="15.42578125" style="1" customWidth="1"/>
    <col min="5" max="20" width="9.140625" customWidth="1"/>
    <col min="21" max="21" width="13.42578125" style="2" customWidth="1"/>
  </cols>
  <sheetData>
    <row r="1" spans="1:21" ht="36" customHeight="1" x14ac:dyDescent="0.2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3" spans="1:21" ht="15" customHeight="1" x14ac:dyDescent="0.25">
      <c r="A3" s="71" t="s">
        <v>1</v>
      </c>
      <c r="B3" s="71" t="s">
        <v>2</v>
      </c>
      <c r="C3" s="72"/>
      <c r="D3" s="72" t="s">
        <v>3</v>
      </c>
      <c r="E3" s="73" t="s">
        <v>4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1" ht="48.75" customHeight="1" x14ac:dyDescent="0.25">
      <c r="A4" s="71"/>
      <c r="B4" s="71"/>
      <c r="C4" s="72"/>
      <c r="D4" s="72"/>
      <c r="E4" s="75" t="s">
        <v>5</v>
      </c>
      <c r="F4" s="76"/>
      <c r="G4" s="76"/>
      <c r="H4" s="76"/>
      <c r="I4" s="76"/>
      <c r="J4" s="77"/>
      <c r="K4" s="69" t="s">
        <v>6</v>
      </c>
      <c r="L4" s="69" t="s">
        <v>7</v>
      </c>
      <c r="M4" s="69" t="s">
        <v>8</v>
      </c>
      <c r="N4" s="69"/>
      <c r="O4" s="69"/>
      <c r="P4" s="69"/>
      <c r="Q4" s="69"/>
      <c r="R4" s="69"/>
      <c r="S4" s="69"/>
      <c r="T4" s="69"/>
      <c r="U4" s="78" t="s">
        <v>9</v>
      </c>
    </row>
    <row r="5" spans="1:21" ht="34.5" customHeight="1" x14ac:dyDescent="0.25">
      <c r="A5" s="71"/>
      <c r="B5" s="71"/>
      <c r="C5" s="72"/>
      <c r="D5" s="72"/>
      <c r="E5" s="69" t="s">
        <v>10</v>
      </c>
      <c r="F5" s="69"/>
      <c r="G5" s="69"/>
      <c r="H5" s="75" t="s">
        <v>11</v>
      </c>
      <c r="I5" s="76"/>
      <c r="J5" s="77"/>
      <c r="K5" s="69"/>
      <c r="L5" s="69"/>
      <c r="M5" s="79" t="s">
        <v>10</v>
      </c>
      <c r="N5" s="79"/>
      <c r="O5" s="79"/>
      <c r="P5" s="66" t="s">
        <v>11</v>
      </c>
      <c r="Q5" s="67"/>
      <c r="R5" s="68"/>
      <c r="S5" s="69" t="s">
        <v>12</v>
      </c>
      <c r="T5" s="69" t="s">
        <v>13</v>
      </c>
      <c r="U5" s="78"/>
    </row>
    <row r="6" spans="1:21" ht="33.75" x14ac:dyDescent="0.25">
      <c r="A6" s="71"/>
      <c r="B6" s="71"/>
      <c r="C6" s="72"/>
      <c r="D6" s="72"/>
      <c r="E6" s="3" t="s">
        <v>14</v>
      </c>
      <c r="F6" s="3" t="s">
        <v>15</v>
      </c>
      <c r="G6" s="3" t="s">
        <v>16</v>
      </c>
      <c r="H6" s="3" t="s">
        <v>14</v>
      </c>
      <c r="I6" s="3" t="s">
        <v>15</v>
      </c>
      <c r="J6" s="3" t="s">
        <v>16</v>
      </c>
      <c r="K6" s="69"/>
      <c r="L6" s="69"/>
      <c r="M6" s="3" t="s">
        <v>14</v>
      </c>
      <c r="N6" s="3" t="s">
        <v>15</v>
      </c>
      <c r="O6" s="3" t="s">
        <v>16</v>
      </c>
      <c r="P6" s="3" t="s">
        <v>14</v>
      </c>
      <c r="Q6" s="3" t="s">
        <v>15</v>
      </c>
      <c r="R6" s="3" t="s">
        <v>16</v>
      </c>
      <c r="S6" s="69"/>
      <c r="T6" s="69"/>
      <c r="U6" s="78"/>
    </row>
    <row r="7" spans="1:21" ht="25.5" x14ac:dyDescent="0.25">
      <c r="A7" s="4">
        <v>1</v>
      </c>
      <c r="B7" s="5" t="s">
        <v>17</v>
      </c>
      <c r="C7" s="6">
        <v>53046000</v>
      </c>
      <c r="D7" s="7">
        <f t="shared" ref="D7:D49" si="0">SUM(E7:L7)</f>
        <v>3130</v>
      </c>
      <c r="E7" s="8">
        <v>1115</v>
      </c>
      <c r="F7" s="8">
        <v>1324</v>
      </c>
      <c r="G7" s="8">
        <v>171</v>
      </c>
      <c r="H7" s="8">
        <v>192</v>
      </c>
      <c r="I7" s="8">
        <v>291</v>
      </c>
      <c r="J7" s="8">
        <v>24</v>
      </c>
      <c r="K7" s="8">
        <v>13</v>
      </c>
      <c r="L7" s="8"/>
      <c r="M7" s="8">
        <v>23032</v>
      </c>
      <c r="N7" s="8">
        <v>35700</v>
      </c>
      <c r="O7" s="8">
        <v>41918</v>
      </c>
      <c r="P7" s="8">
        <v>41128</v>
      </c>
      <c r="Q7" s="8">
        <v>63749</v>
      </c>
      <c r="R7" s="8">
        <v>74853</v>
      </c>
      <c r="S7" s="8">
        <v>47907</v>
      </c>
      <c r="T7" s="8">
        <v>16583</v>
      </c>
      <c r="U7" s="9">
        <f t="shared" ref="U7:U48" si="1">ROUND((E7*M7+F7*N7+G7*O7+H7*P7+I7*Q7+J7*R7+K7*S7+L7*T7)/1000,1)</f>
        <v>108982.3</v>
      </c>
    </row>
    <row r="8" spans="1:21" x14ac:dyDescent="0.25">
      <c r="A8" s="4">
        <f t="shared" ref="A8:A48" si="2">A7+1</f>
        <v>2</v>
      </c>
      <c r="B8" s="5" t="s">
        <v>18</v>
      </c>
      <c r="C8" s="6">
        <v>53001000</v>
      </c>
      <c r="D8" s="7">
        <f t="shared" si="0"/>
        <v>5321</v>
      </c>
      <c r="E8" s="8">
        <v>2472</v>
      </c>
      <c r="F8" s="8">
        <v>2528</v>
      </c>
      <c r="G8" s="8">
        <v>321</v>
      </c>
      <c r="H8" s="8"/>
      <c r="I8" s="8"/>
      <c r="J8" s="8"/>
      <c r="K8" s="8"/>
      <c r="L8" s="8"/>
      <c r="M8" s="8">
        <v>23032</v>
      </c>
      <c r="N8" s="8">
        <v>35700</v>
      </c>
      <c r="O8" s="8">
        <v>41918</v>
      </c>
      <c r="P8" s="8">
        <v>41128</v>
      </c>
      <c r="Q8" s="8">
        <v>63749</v>
      </c>
      <c r="R8" s="8">
        <v>74853</v>
      </c>
      <c r="S8" s="8">
        <v>47907</v>
      </c>
      <c r="T8" s="8">
        <v>16583</v>
      </c>
      <c r="U8" s="9">
        <f t="shared" si="1"/>
        <v>160640.4</v>
      </c>
    </row>
    <row r="9" spans="1:21" x14ac:dyDescent="0.25">
      <c r="A9" s="4">
        <f t="shared" si="2"/>
        <v>3</v>
      </c>
      <c r="B9" s="5" t="s">
        <v>19</v>
      </c>
      <c r="C9" s="6">
        <v>53002000</v>
      </c>
      <c r="D9" s="7">
        <f t="shared" si="0"/>
        <v>9414</v>
      </c>
      <c r="E9" s="8">
        <v>4298</v>
      </c>
      <c r="F9" s="8">
        <v>4414</v>
      </c>
      <c r="G9" s="8">
        <v>483</v>
      </c>
      <c r="H9" s="8"/>
      <c r="I9" s="8"/>
      <c r="J9" s="8"/>
      <c r="K9" s="8">
        <v>168</v>
      </c>
      <c r="L9" s="8">
        <v>51</v>
      </c>
      <c r="M9" s="8">
        <v>23032</v>
      </c>
      <c r="N9" s="8">
        <v>35700</v>
      </c>
      <c r="O9" s="8">
        <v>41918</v>
      </c>
      <c r="P9" s="8">
        <v>41128</v>
      </c>
      <c r="Q9" s="8">
        <v>63749</v>
      </c>
      <c r="R9" s="8">
        <v>74853</v>
      </c>
      <c r="S9" s="8">
        <v>47907</v>
      </c>
      <c r="T9" s="8">
        <v>16583</v>
      </c>
      <c r="U9" s="9">
        <f t="shared" si="1"/>
        <v>285711.8</v>
      </c>
    </row>
    <row r="10" spans="1:21" x14ac:dyDescent="0.25">
      <c r="A10" s="4">
        <f t="shared" si="2"/>
        <v>4</v>
      </c>
      <c r="B10" s="5" t="s">
        <v>20</v>
      </c>
      <c r="C10" s="6">
        <v>53018000</v>
      </c>
      <c r="D10" s="7">
        <f t="shared" si="0"/>
        <v>5081</v>
      </c>
      <c r="E10" s="8">
        <v>1809</v>
      </c>
      <c r="F10" s="8">
        <v>1863</v>
      </c>
      <c r="G10" s="8">
        <v>340</v>
      </c>
      <c r="H10" s="8">
        <v>364</v>
      </c>
      <c r="I10" s="8">
        <v>436</v>
      </c>
      <c r="J10" s="8">
        <v>46</v>
      </c>
      <c r="K10" s="8">
        <v>189</v>
      </c>
      <c r="L10" s="8">
        <v>34</v>
      </c>
      <c r="M10" s="8">
        <v>23032</v>
      </c>
      <c r="N10" s="8">
        <v>35700</v>
      </c>
      <c r="O10" s="8">
        <v>41918</v>
      </c>
      <c r="P10" s="8">
        <v>41128</v>
      </c>
      <c r="Q10" s="8">
        <v>63749</v>
      </c>
      <c r="R10" s="8">
        <v>74853</v>
      </c>
      <c r="S10" s="8">
        <v>47907</v>
      </c>
      <c r="T10" s="8">
        <v>16583</v>
      </c>
      <c r="U10" s="9">
        <f t="shared" si="1"/>
        <v>178252.7</v>
      </c>
    </row>
    <row r="11" spans="1:21" ht="25.5" x14ac:dyDescent="0.25">
      <c r="A11" s="4">
        <f t="shared" si="2"/>
        <v>5</v>
      </c>
      <c r="B11" s="5" t="s">
        <v>21</v>
      </c>
      <c r="C11" s="6">
        <v>53049000</v>
      </c>
      <c r="D11" s="7">
        <f t="shared" si="0"/>
        <v>4741</v>
      </c>
      <c r="E11" s="8">
        <v>1362</v>
      </c>
      <c r="F11" s="8">
        <v>1382</v>
      </c>
      <c r="G11" s="8">
        <v>274</v>
      </c>
      <c r="H11" s="8">
        <v>707</v>
      </c>
      <c r="I11" s="8">
        <v>841</v>
      </c>
      <c r="J11" s="8">
        <v>87</v>
      </c>
      <c r="K11" s="8">
        <v>42</v>
      </c>
      <c r="L11" s="8">
        <v>46</v>
      </c>
      <c r="M11" s="8">
        <v>23032</v>
      </c>
      <c r="N11" s="8">
        <v>35700</v>
      </c>
      <c r="O11" s="8">
        <v>41918</v>
      </c>
      <c r="P11" s="8">
        <v>41128</v>
      </c>
      <c r="Q11" s="8">
        <v>63749</v>
      </c>
      <c r="R11" s="8">
        <v>74853</v>
      </c>
      <c r="S11" s="8">
        <v>47907</v>
      </c>
      <c r="T11" s="8">
        <v>16583</v>
      </c>
      <c r="U11" s="9">
        <f t="shared" si="1"/>
        <v>184170</v>
      </c>
    </row>
    <row r="12" spans="1:21" x14ac:dyDescent="0.25">
      <c r="A12" s="4">
        <f t="shared" si="2"/>
        <v>6</v>
      </c>
      <c r="B12" s="5" t="s">
        <v>22</v>
      </c>
      <c r="C12" s="6">
        <v>53004000</v>
      </c>
      <c r="D12" s="7">
        <f t="shared" si="0"/>
        <v>2661</v>
      </c>
      <c r="E12" s="8">
        <v>1127</v>
      </c>
      <c r="F12" s="8">
        <v>1171</v>
      </c>
      <c r="G12" s="8">
        <v>235</v>
      </c>
      <c r="H12" s="8">
        <v>53</v>
      </c>
      <c r="I12" s="8">
        <v>62</v>
      </c>
      <c r="J12" s="8">
        <v>13</v>
      </c>
      <c r="K12" s="8"/>
      <c r="L12" s="8"/>
      <c r="M12" s="8">
        <v>23032</v>
      </c>
      <c r="N12" s="8">
        <v>35700</v>
      </c>
      <c r="O12" s="8">
        <v>41918</v>
      </c>
      <c r="P12" s="8">
        <v>41128</v>
      </c>
      <c r="Q12" s="8">
        <v>63749</v>
      </c>
      <c r="R12" s="8">
        <v>74853</v>
      </c>
      <c r="S12" s="8">
        <v>47907</v>
      </c>
      <c r="T12" s="8">
        <v>16583</v>
      </c>
      <c r="U12" s="9">
        <f t="shared" si="1"/>
        <v>84717.8</v>
      </c>
    </row>
    <row r="13" spans="1:21" x14ac:dyDescent="0.25">
      <c r="A13" s="4">
        <f t="shared" si="2"/>
        <v>7</v>
      </c>
      <c r="B13" s="5" t="s">
        <v>23</v>
      </c>
      <c r="C13" s="6">
        <v>53005000</v>
      </c>
      <c r="D13" s="7">
        <f t="shared" si="0"/>
        <v>9452</v>
      </c>
      <c r="E13" s="8">
        <v>3849</v>
      </c>
      <c r="F13" s="8">
        <v>4285</v>
      </c>
      <c r="G13" s="8">
        <v>765</v>
      </c>
      <c r="H13" s="8">
        <v>210</v>
      </c>
      <c r="I13" s="8">
        <v>268</v>
      </c>
      <c r="J13" s="8">
        <v>14</v>
      </c>
      <c r="K13" s="8"/>
      <c r="L13" s="8">
        <v>61</v>
      </c>
      <c r="M13" s="8">
        <v>23032</v>
      </c>
      <c r="N13" s="8">
        <v>35700</v>
      </c>
      <c r="O13" s="8">
        <v>41918</v>
      </c>
      <c r="P13" s="8">
        <v>41128</v>
      </c>
      <c r="Q13" s="8">
        <v>63749</v>
      </c>
      <c r="R13" s="8">
        <v>74853</v>
      </c>
      <c r="S13" s="8">
        <v>47907</v>
      </c>
      <c r="T13" s="8">
        <v>16583</v>
      </c>
      <c r="U13" s="9">
        <f t="shared" si="1"/>
        <v>301473.09999999998</v>
      </c>
    </row>
    <row r="14" spans="1:21" x14ac:dyDescent="0.25">
      <c r="A14" s="4">
        <f t="shared" si="2"/>
        <v>8</v>
      </c>
      <c r="B14" s="5" t="s">
        <v>24</v>
      </c>
      <c r="C14" s="6">
        <v>53006000</v>
      </c>
      <c r="D14" s="7">
        <f t="shared" si="0"/>
        <v>58059</v>
      </c>
      <c r="E14" s="8">
        <v>25575</v>
      </c>
      <c r="F14" s="8">
        <v>26031</v>
      </c>
      <c r="G14" s="8">
        <v>4290</v>
      </c>
      <c r="H14" s="8">
        <v>812</v>
      </c>
      <c r="I14" s="8">
        <v>801</v>
      </c>
      <c r="J14" s="8">
        <v>103</v>
      </c>
      <c r="K14" s="8">
        <v>284</v>
      </c>
      <c r="L14" s="8">
        <v>163</v>
      </c>
      <c r="M14" s="8">
        <v>23032</v>
      </c>
      <c r="N14" s="8">
        <v>35700</v>
      </c>
      <c r="O14" s="8">
        <v>41918</v>
      </c>
      <c r="P14" s="8">
        <v>41128</v>
      </c>
      <c r="Q14" s="8">
        <v>63749</v>
      </c>
      <c r="R14" s="8">
        <v>74853</v>
      </c>
      <c r="S14" s="8">
        <v>47907</v>
      </c>
      <c r="T14" s="8">
        <v>16583</v>
      </c>
      <c r="U14" s="9">
        <f t="shared" si="1"/>
        <v>1806655.7</v>
      </c>
    </row>
    <row r="15" spans="1:21" x14ac:dyDescent="0.25">
      <c r="A15" s="4">
        <f t="shared" si="2"/>
        <v>9</v>
      </c>
      <c r="B15" s="5" t="s">
        <v>25</v>
      </c>
      <c r="C15" s="6">
        <v>53007000</v>
      </c>
      <c r="D15" s="7">
        <f t="shared" si="0"/>
        <v>24262</v>
      </c>
      <c r="E15" s="8">
        <v>10727</v>
      </c>
      <c r="F15" s="8">
        <v>11350</v>
      </c>
      <c r="G15" s="8">
        <v>1666</v>
      </c>
      <c r="H15" s="8">
        <v>141</v>
      </c>
      <c r="I15" s="8">
        <v>154</v>
      </c>
      <c r="J15" s="8">
        <v>24</v>
      </c>
      <c r="K15" s="8">
        <v>23</v>
      </c>
      <c r="L15" s="8">
        <v>177</v>
      </c>
      <c r="M15" s="8">
        <v>23032</v>
      </c>
      <c r="N15" s="8">
        <v>35700</v>
      </c>
      <c r="O15" s="8">
        <v>41918</v>
      </c>
      <c r="P15" s="8">
        <v>41128</v>
      </c>
      <c r="Q15" s="8">
        <v>63749</v>
      </c>
      <c r="R15" s="8">
        <v>74853</v>
      </c>
      <c r="S15" s="8">
        <v>47907</v>
      </c>
      <c r="T15" s="8">
        <v>16583</v>
      </c>
      <c r="U15" s="9">
        <f t="shared" si="1"/>
        <v>743544.6</v>
      </c>
    </row>
    <row r="16" spans="1:21" ht="25.5" x14ac:dyDescent="0.25">
      <c r="A16" s="4">
        <f t="shared" si="2"/>
        <v>10</v>
      </c>
      <c r="B16" s="5" t="s">
        <v>26</v>
      </c>
      <c r="C16" s="6">
        <v>53048000</v>
      </c>
      <c r="D16" s="7">
        <f t="shared" si="0"/>
        <v>6680</v>
      </c>
      <c r="E16" s="8">
        <v>1611</v>
      </c>
      <c r="F16" s="8">
        <v>1753</v>
      </c>
      <c r="G16" s="8">
        <v>301</v>
      </c>
      <c r="H16" s="8">
        <v>1288</v>
      </c>
      <c r="I16" s="8">
        <v>1498</v>
      </c>
      <c r="J16" s="8">
        <v>201</v>
      </c>
      <c r="K16" s="8">
        <v>28</v>
      </c>
      <c r="L16" s="8"/>
      <c r="M16" s="8">
        <v>23032</v>
      </c>
      <c r="N16" s="8">
        <v>35700</v>
      </c>
      <c r="O16" s="8">
        <v>41918</v>
      </c>
      <c r="P16" s="8">
        <v>41128</v>
      </c>
      <c r="Q16" s="8">
        <v>63749</v>
      </c>
      <c r="R16" s="8">
        <v>74853</v>
      </c>
      <c r="S16" s="8">
        <v>47907</v>
      </c>
      <c r="T16" s="8">
        <v>16583</v>
      </c>
      <c r="U16" s="9">
        <f t="shared" si="1"/>
        <v>277159.7</v>
      </c>
    </row>
    <row r="17" spans="1:21" ht="25.5" x14ac:dyDescent="0.25">
      <c r="A17" s="4">
        <f t="shared" si="2"/>
        <v>11</v>
      </c>
      <c r="B17" s="5" t="s">
        <v>27</v>
      </c>
      <c r="C17" s="6">
        <v>53008000</v>
      </c>
      <c r="D17" s="7">
        <f t="shared" si="0"/>
        <v>4801</v>
      </c>
      <c r="E17" s="8">
        <v>1566</v>
      </c>
      <c r="F17" s="8">
        <v>1658</v>
      </c>
      <c r="G17" s="8">
        <v>215</v>
      </c>
      <c r="H17" s="8">
        <v>613</v>
      </c>
      <c r="I17" s="8">
        <v>682</v>
      </c>
      <c r="J17" s="8">
        <v>67</v>
      </c>
      <c r="K17" s="8">
        <v>0</v>
      </c>
      <c r="L17" s="8">
        <v>0</v>
      </c>
      <c r="M17" s="8">
        <v>23032</v>
      </c>
      <c r="N17" s="8">
        <v>35700</v>
      </c>
      <c r="O17" s="8">
        <v>41918</v>
      </c>
      <c r="P17" s="8">
        <v>41128</v>
      </c>
      <c r="Q17" s="8">
        <v>63749</v>
      </c>
      <c r="R17" s="8">
        <v>74853</v>
      </c>
      <c r="S17" s="8">
        <v>47907</v>
      </c>
      <c r="T17" s="8">
        <v>16583</v>
      </c>
      <c r="U17" s="9">
        <f t="shared" si="1"/>
        <v>177974.5</v>
      </c>
    </row>
    <row r="18" spans="1:21" x14ac:dyDescent="0.25">
      <c r="A18" s="4">
        <f t="shared" si="2"/>
        <v>12</v>
      </c>
      <c r="B18" s="5" t="s">
        <v>28</v>
      </c>
      <c r="C18" s="6">
        <v>53047000</v>
      </c>
      <c r="D18" s="7">
        <f t="shared" si="0"/>
        <v>2475</v>
      </c>
      <c r="E18" s="8">
        <v>963</v>
      </c>
      <c r="F18" s="8">
        <v>984</v>
      </c>
      <c r="G18" s="8">
        <v>116</v>
      </c>
      <c r="H18" s="8">
        <v>166</v>
      </c>
      <c r="I18" s="8">
        <v>214</v>
      </c>
      <c r="J18" s="8">
        <v>22</v>
      </c>
      <c r="K18" s="8">
        <v>10</v>
      </c>
      <c r="L18" s="8">
        <v>0</v>
      </c>
      <c r="M18" s="8">
        <v>23032</v>
      </c>
      <c r="N18" s="8">
        <v>35700</v>
      </c>
      <c r="O18" s="8">
        <v>41918</v>
      </c>
      <c r="P18" s="8">
        <v>41128</v>
      </c>
      <c r="Q18" s="8">
        <v>63749</v>
      </c>
      <c r="R18" s="8">
        <v>74853</v>
      </c>
      <c r="S18" s="8">
        <v>47907</v>
      </c>
      <c r="T18" s="8">
        <v>16583</v>
      </c>
      <c r="U18" s="9">
        <f t="shared" si="1"/>
        <v>84766.5</v>
      </c>
    </row>
    <row r="19" spans="1:21" x14ac:dyDescent="0.25">
      <c r="A19" s="4">
        <f t="shared" si="2"/>
        <v>13</v>
      </c>
      <c r="B19" s="5" t="s">
        <v>29</v>
      </c>
      <c r="C19" s="6">
        <v>53009000</v>
      </c>
      <c r="D19" s="7">
        <f t="shared" si="0"/>
        <v>988</v>
      </c>
      <c r="E19" s="8">
        <v>490</v>
      </c>
      <c r="F19" s="8">
        <v>439</v>
      </c>
      <c r="G19" s="8">
        <v>59</v>
      </c>
      <c r="H19" s="8"/>
      <c r="I19" s="8"/>
      <c r="J19" s="8"/>
      <c r="K19" s="8"/>
      <c r="L19" s="8"/>
      <c r="M19" s="8">
        <v>23032</v>
      </c>
      <c r="N19" s="8">
        <v>35700</v>
      </c>
      <c r="O19" s="8">
        <v>41918</v>
      </c>
      <c r="P19" s="8">
        <v>41128</v>
      </c>
      <c r="Q19" s="8">
        <v>63749</v>
      </c>
      <c r="R19" s="8">
        <v>74853</v>
      </c>
      <c r="S19" s="8">
        <v>47907</v>
      </c>
      <c r="T19" s="8">
        <v>16583</v>
      </c>
      <c r="U19" s="9">
        <f t="shared" si="1"/>
        <v>29431.1</v>
      </c>
    </row>
    <row r="20" spans="1:21" x14ac:dyDescent="0.25">
      <c r="A20" s="4">
        <f t="shared" si="2"/>
        <v>14</v>
      </c>
      <c r="B20" s="10" t="s">
        <v>30</v>
      </c>
      <c r="C20" s="11">
        <v>53011999</v>
      </c>
      <c r="D20" s="7">
        <f t="shared" si="0"/>
        <v>2731</v>
      </c>
      <c r="E20" s="8"/>
      <c r="F20" s="8"/>
      <c r="G20" s="8"/>
      <c r="H20" s="8">
        <v>1162</v>
      </c>
      <c r="I20" s="8">
        <v>1403</v>
      </c>
      <c r="J20" s="8">
        <v>153</v>
      </c>
      <c r="K20" s="8">
        <v>13</v>
      </c>
      <c r="L20" s="8"/>
      <c r="M20" s="8">
        <v>23032</v>
      </c>
      <c r="N20" s="8">
        <v>35700</v>
      </c>
      <c r="O20" s="8">
        <v>41918</v>
      </c>
      <c r="P20" s="8">
        <v>41128</v>
      </c>
      <c r="Q20" s="8">
        <v>63749</v>
      </c>
      <c r="R20" s="8">
        <v>74853</v>
      </c>
      <c r="S20" s="8">
        <v>47907</v>
      </c>
      <c r="T20" s="8">
        <v>16583</v>
      </c>
      <c r="U20" s="9">
        <f t="shared" si="1"/>
        <v>149305.9</v>
      </c>
    </row>
    <row r="21" spans="1:21" x14ac:dyDescent="0.25">
      <c r="A21" s="4">
        <f t="shared" si="2"/>
        <v>15</v>
      </c>
      <c r="B21" s="10" t="s">
        <v>31</v>
      </c>
      <c r="C21" s="11">
        <v>53012999</v>
      </c>
      <c r="D21" s="7">
        <f t="shared" si="0"/>
        <v>3241</v>
      </c>
      <c r="E21" s="8"/>
      <c r="F21" s="8"/>
      <c r="G21" s="8"/>
      <c r="H21" s="8">
        <v>1477</v>
      </c>
      <c r="I21" s="8">
        <v>1552</v>
      </c>
      <c r="J21" s="8">
        <v>212</v>
      </c>
      <c r="K21" s="8"/>
      <c r="L21" s="8"/>
      <c r="M21" s="8">
        <v>23032</v>
      </c>
      <c r="N21" s="8">
        <v>35700</v>
      </c>
      <c r="O21" s="8">
        <v>41918</v>
      </c>
      <c r="P21" s="8">
        <v>41128</v>
      </c>
      <c r="Q21" s="8">
        <v>63749</v>
      </c>
      <c r="R21" s="8">
        <v>74853</v>
      </c>
      <c r="S21" s="8">
        <v>47907</v>
      </c>
      <c r="T21" s="8">
        <v>16583</v>
      </c>
      <c r="U21" s="9">
        <f t="shared" si="1"/>
        <v>175553.3</v>
      </c>
    </row>
    <row r="22" spans="1:21" x14ac:dyDescent="0.25">
      <c r="A22" s="4">
        <f t="shared" si="2"/>
        <v>16</v>
      </c>
      <c r="B22" s="10" t="s">
        <v>32</v>
      </c>
      <c r="C22" s="11">
        <v>53013999</v>
      </c>
      <c r="D22" s="7">
        <f t="shared" si="0"/>
        <v>1635</v>
      </c>
      <c r="E22" s="8"/>
      <c r="F22" s="8"/>
      <c r="G22" s="8"/>
      <c r="H22" s="8">
        <v>708</v>
      </c>
      <c r="I22" s="8">
        <v>811</v>
      </c>
      <c r="J22" s="8">
        <v>116</v>
      </c>
      <c r="K22" s="8"/>
      <c r="L22" s="8"/>
      <c r="M22" s="8">
        <v>23032</v>
      </c>
      <c r="N22" s="8">
        <v>35700</v>
      </c>
      <c r="O22" s="8">
        <v>41918</v>
      </c>
      <c r="P22" s="8">
        <v>41128</v>
      </c>
      <c r="Q22" s="8">
        <v>63749</v>
      </c>
      <c r="R22" s="8">
        <v>74853</v>
      </c>
      <c r="S22" s="8">
        <v>47907</v>
      </c>
      <c r="T22" s="8">
        <v>16583</v>
      </c>
      <c r="U22" s="9">
        <f t="shared" si="1"/>
        <v>89502</v>
      </c>
    </row>
    <row r="23" spans="1:21" x14ac:dyDescent="0.25">
      <c r="A23" s="4">
        <f t="shared" si="2"/>
        <v>17</v>
      </c>
      <c r="B23" s="10" t="s">
        <v>33</v>
      </c>
      <c r="C23" s="11">
        <v>53014999</v>
      </c>
      <c r="D23" s="7">
        <f t="shared" si="0"/>
        <v>1889</v>
      </c>
      <c r="E23" s="8">
        <v>0</v>
      </c>
      <c r="F23" s="8">
        <v>0</v>
      </c>
      <c r="G23" s="8">
        <v>0</v>
      </c>
      <c r="H23" s="8">
        <v>801</v>
      </c>
      <c r="I23" s="8">
        <v>945</v>
      </c>
      <c r="J23" s="8">
        <v>143</v>
      </c>
      <c r="K23" s="8">
        <v>0</v>
      </c>
      <c r="L23" s="8">
        <v>0</v>
      </c>
      <c r="M23" s="8">
        <v>23032</v>
      </c>
      <c r="N23" s="8">
        <v>35700</v>
      </c>
      <c r="O23" s="8">
        <v>41918</v>
      </c>
      <c r="P23" s="8">
        <v>41128</v>
      </c>
      <c r="Q23" s="8">
        <v>63749</v>
      </c>
      <c r="R23" s="8">
        <v>74853</v>
      </c>
      <c r="S23" s="8">
        <v>47907</v>
      </c>
      <c r="T23" s="8">
        <v>16583</v>
      </c>
      <c r="U23" s="9">
        <f t="shared" si="1"/>
        <v>103890.3</v>
      </c>
    </row>
    <row r="24" spans="1:21" x14ac:dyDescent="0.25">
      <c r="A24" s="4">
        <f t="shared" si="2"/>
        <v>18</v>
      </c>
      <c r="B24" s="10" t="s">
        <v>34</v>
      </c>
      <c r="C24" s="11">
        <v>53015999</v>
      </c>
      <c r="D24" s="7">
        <f t="shared" si="0"/>
        <v>1827</v>
      </c>
      <c r="E24" s="8"/>
      <c r="F24" s="8"/>
      <c r="G24" s="8"/>
      <c r="H24" s="8">
        <v>786</v>
      </c>
      <c r="I24" s="8">
        <v>897</v>
      </c>
      <c r="J24" s="8">
        <v>131</v>
      </c>
      <c r="K24" s="8">
        <v>13</v>
      </c>
      <c r="L24" s="8"/>
      <c r="M24" s="8">
        <v>23032</v>
      </c>
      <c r="N24" s="8">
        <v>35700</v>
      </c>
      <c r="O24" s="8">
        <v>41918</v>
      </c>
      <c r="P24" s="8">
        <v>41128</v>
      </c>
      <c r="Q24" s="8">
        <v>63749</v>
      </c>
      <c r="R24" s="8">
        <v>74853</v>
      </c>
      <c r="S24" s="8">
        <v>47907</v>
      </c>
      <c r="T24" s="8">
        <v>16583</v>
      </c>
      <c r="U24" s="9">
        <f t="shared" si="1"/>
        <v>99938</v>
      </c>
    </row>
    <row r="25" spans="1:21" x14ac:dyDescent="0.25">
      <c r="A25" s="4">
        <f t="shared" si="2"/>
        <v>19</v>
      </c>
      <c r="B25" s="10" t="s">
        <v>35</v>
      </c>
      <c r="C25" s="11">
        <v>53016999</v>
      </c>
      <c r="D25" s="7">
        <f t="shared" si="0"/>
        <v>1831</v>
      </c>
      <c r="E25" s="8"/>
      <c r="F25" s="8"/>
      <c r="G25" s="8"/>
      <c r="H25" s="8">
        <v>849</v>
      </c>
      <c r="I25" s="8">
        <v>897</v>
      </c>
      <c r="J25" s="8">
        <v>85</v>
      </c>
      <c r="K25" s="8"/>
      <c r="L25" s="8"/>
      <c r="M25" s="8">
        <v>23032</v>
      </c>
      <c r="N25" s="8">
        <v>35700</v>
      </c>
      <c r="O25" s="8">
        <v>41918</v>
      </c>
      <c r="P25" s="8">
        <v>41128</v>
      </c>
      <c r="Q25" s="8">
        <v>63749</v>
      </c>
      <c r="R25" s="8">
        <v>74853</v>
      </c>
      <c r="S25" s="8">
        <v>47907</v>
      </c>
      <c r="T25" s="8">
        <v>16583</v>
      </c>
      <c r="U25" s="9">
        <f t="shared" si="1"/>
        <v>98463</v>
      </c>
    </row>
    <row r="26" spans="1:21" x14ac:dyDescent="0.25">
      <c r="A26" s="4">
        <f t="shared" si="2"/>
        <v>20</v>
      </c>
      <c r="B26" s="10" t="s">
        <v>36</v>
      </c>
      <c r="C26" s="11">
        <v>53017999</v>
      </c>
      <c r="D26" s="7">
        <f t="shared" si="0"/>
        <v>3470</v>
      </c>
      <c r="E26" s="8"/>
      <c r="F26" s="8"/>
      <c r="G26" s="8"/>
      <c r="H26" s="8">
        <v>1634</v>
      </c>
      <c r="I26" s="8">
        <v>1744</v>
      </c>
      <c r="J26" s="8">
        <v>92</v>
      </c>
      <c r="K26" s="8"/>
      <c r="L26" s="8"/>
      <c r="M26" s="8">
        <v>23032</v>
      </c>
      <c r="N26" s="8">
        <v>35700</v>
      </c>
      <c r="O26" s="8">
        <v>41918</v>
      </c>
      <c r="P26" s="8">
        <v>41128</v>
      </c>
      <c r="Q26" s="8">
        <v>63749</v>
      </c>
      <c r="R26" s="8">
        <v>74853</v>
      </c>
      <c r="S26" s="8">
        <v>47907</v>
      </c>
      <c r="T26" s="8">
        <v>16583</v>
      </c>
      <c r="U26" s="9">
        <f t="shared" si="1"/>
        <v>185267.9</v>
      </c>
    </row>
    <row r="27" spans="1:21" x14ac:dyDescent="0.25">
      <c r="A27" s="4">
        <f t="shared" si="2"/>
        <v>21</v>
      </c>
      <c r="B27" s="10" t="s">
        <v>37</v>
      </c>
      <c r="C27" s="11">
        <v>53020999</v>
      </c>
      <c r="D27" s="7">
        <f t="shared" si="0"/>
        <v>1473</v>
      </c>
      <c r="E27" s="8"/>
      <c r="F27" s="8"/>
      <c r="G27" s="8"/>
      <c r="H27" s="8">
        <v>654</v>
      </c>
      <c r="I27" s="8">
        <v>729</v>
      </c>
      <c r="J27" s="8">
        <v>90</v>
      </c>
      <c r="K27" s="8">
        <v>0</v>
      </c>
      <c r="L27" s="8">
        <v>0</v>
      </c>
      <c r="M27" s="8">
        <v>23032</v>
      </c>
      <c r="N27" s="8">
        <v>35700</v>
      </c>
      <c r="O27" s="8">
        <v>41918</v>
      </c>
      <c r="P27" s="8">
        <v>41128</v>
      </c>
      <c r="Q27" s="8">
        <v>63749</v>
      </c>
      <c r="R27" s="8">
        <v>74853</v>
      </c>
      <c r="S27" s="8">
        <v>47907</v>
      </c>
      <c r="T27" s="8">
        <v>16583</v>
      </c>
      <c r="U27" s="9">
        <f t="shared" si="1"/>
        <v>80107.5</v>
      </c>
    </row>
    <row r="28" spans="1:21" x14ac:dyDescent="0.25">
      <c r="A28" s="4">
        <f t="shared" si="2"/>
        <v>22</v>
      </c>
      <c r="B28" s="10" t="s">
        <v>38</v>
      </c>
      <c r="C28" s="11">
        <v>53021999</v>
      </c>
      <c r="D28" s="7">
        <f t="shared" si="0"/>
        <v>1830</v>
      </c>
      <c r="E28" s="8"/>
      <c r="F28" s="8"/>
      <c r="G28" s="8"/>
      <c r="H28" s="8">
        <v>803</v>
      </c>
      <c r="I28" s="8">
        <v>884</v>
      </c>
      <c r="J28" s="8">
        <v>143</v>
      </c>
      <c r="K28" s="8">
        <v>0</v>
      </c>
      <c r="L28" s="8">
        <v>0</v>
      </c>
      <c r="M28" s="8">
        <v>23032</v>
      </c>
      <c r="N28" s="8">
        <v>35700</v>
      </c>
      <c r="O28" s="8">
        <v>41918</v>
      </c>
      <c r="P28" s="8">
        <v>41128</v>
      </c>
      <c r="Q28" s="8">
        <v>63749</v>
      </c>
      <c r="R28" s="8">
        <v>74853</v>
      </c>
      <c r="S28" s="8">
        <v>47907</v>
      </c>
      <c r="T28" s="8">
        <v>16583</v>
      </c>
      <c r="U28" s="9">
        <f t="shared" si="1"/>
        <v>100083.9</v>
      </c>
    </row>
    <row r="29" spans="1:21" x14ac:dyDescent="0.25">
      <c r="A29" s="4">
        <f t="shared" si="2"/>
        <v>23</v>
      </c>
      <c r="B29" s="10" t="s">
        <v>39</v>
      </c>
      <c r="C29" s="11">
        <v>53022999</v>
      </c>
      <c r="D29" s="7">
        <f t="shared" si="0"/>
        <v>2904</v>
      </c>
      <c r="E29" s="8"/>
      <c r="F29" s="8"/>
      <c r="G29" s="8"/>
      <c r="H29" s="8">
        <v>1343</v>
      </c>
      <c r="I29" s="8">
        <v>1409</v>
      </c>
      <c r="J29" s="8">
        <v>142</v>
      </c>
      <c r="K29" s="8">
        <v>10</v>
      </c>
      <c r="L29" s="8"/>
      <c r="M29" s="8">
        <v>23032</v>
      </c>
      <c r="N29" s="8">
        <v>35700</v>
      </c>
      <c r="O29" s="8">
        <v>41918</v>
      </c>
      <c r="P29" s="8">
        <v>41128</v>
      </c>
      <c r="Q29" s="8">
        <v>63749</v>
      </c>
      <c r="R29" s="8">
        <v>74853</v>
      </c>
      <c r="S29" s="8">
        <v>47907</v>
      </c>
      <c r="T29" s="8">
        <v>16583</v>
      </c>
      <c r="U29" s="9">
        <f t="shared" si="1"/>
        <v>156165.4</v>
      </c>
    </row>
    <row r="30" spans="1:21" x14ac:dyDescent="0.25">
      <c r="A30" s="4">
        <f t="shared" si="2"/>
        <v>24</v>
      </c>
      <c r="B30" s="10" t="s">
        <v>40</v>
      </c>
      <c r="C30" s="11">
        <v>53023999</v>
      </c>
      <c r="D30" s="7">
        <f t="shared" si="0"/>
        <v>1922</v>
      </c>
      <c r="E30" s="8">
        <v>0</v>
      </c>
      <c r="F30" s="8">
        <v>0</v>
      </c>
      <c r="G30" s="8">
        <v>0</v>
      </c>
      <c r="H30" s="8">
        <v>823</v>
      </c>
      <c r="I30" s="8">
        <v>968</v>
      </c>
      <c r="J30" s="8">
        <v>131</v>
      </c>
      <c r="K30" s="8">
        <v>0</v>
      </c>
      <c r="L30" s="8">
        <v>0</v>
      </c>
      <c r="M30" s="8">
        <v>23032</v>
      </c>
      <c r="N30" s="8">
        <v>35700</v>
      </c>
      <c r="O30" s="8">
        <v>41918</v>
      </c>
      <c r="P30" s="8">
        <v>41128</v>
      </c>
      <c r="Q30" s="8">
        <v>63749</v>
      </c>
      <c r="R30" s="8">
        <v>74853</v>
      </c>
      <c r="S30" s="8">
        <v>47907</v>
      </c>
      <c r="T30" s="8">
        <v>16583</v>
      </c>
      <c r="U30" s="9">
        <f t="shared" si="1"/>
        <v>105363.1</v>
      </c>
    </row>
    <row r="31" spans="1:21" x14ac:dyDescent="0.25">
      <c r="A31" s="4">
        <f t="shared" si="2"/>
        <v>25</v>
      </c>
      <c r="B31" s="10" t="s">
        <v>41</v>
      </c>
      <c r="C31" s="11">
        <v>53024999</v>
      </c>
      <c r="D31" s="7">
        <f t="shared" si="0"/>
        <v>2398</v>
      </c>
      <c r="E31" s="8">
        <v>0</v>
      </c>
      <c r="F31" s="8">
        <v>0</v>
      </c>
      <c r="G31" s="8">
        <v>0</v>
      </c>
      <c r="H31" s="8">
        <v>1121</v>
      </c>
      <c r="I31" s="8">
        <v>1108</v>
      </c>
      <c r="J31" s="8">
        <v>169</v>
      </c>
      <c r="K31" s="8">
        <v>0</v>
      </c>
      <c r="L31" s="8">
        <v>0</v>
      </c>
      <c r="M31" s="8">
        <v>23032</v>
      </c>
      <c r="N31" s="8">
        <v>35700</v>
      </c>
      <c r="O31" s="8">
        <v>41918</v>
      </c>
      <c r="P31" s="8">
        <v>41128</v>
      </c>
      <c r="Q31" s="8">
        <v>63749</v>
      </c>
      <c r="R31" s="8">
        <v>74853</v>
      </c>
      <c r="S31" s="8">
        <v>47907</v>
      </c>
      <c r="T31" s="8">
        <v>16583</v>
      </c>
      <c r="U31" s="9">
        <f t="shared" si="1"/>
        <v>129388.5</v>
      </c>
    </row>
    <row r="32" spans="1:21" x14ac:dyDescent="0.25">
      <c r="A32" s="4">
        <f t="shared" si="2"/>
        <v>26</v>
      </c>
      <c r="B32" s="10" t="s">
        <v>42</v>
      </c>
      <c r="C32" s="11">
        <v>53026999</v>
      </c>
      <c r="D32" s="7">
        <f t="shared" si="0"/>
        <v>1677</v>
      </c>
      <c r="E32" s="8"/>
      <c r="F32" s="8"/>
      <c r="G32" s="8"/>
      <c r="H32" s="8">
        <v>769</v>
      </c>
      <c r="I32" s="8">
        <v>782</v>
      </c>
      <c r="J32" s="8">
        <v>126</v>
      </c>
      <c r="K32" s="8"/>
      <c r="L32" s="8"/>
      <c r="M32" s="8">
        <v>23032</v>
      </c>
      <c r="N32" s="8">
        <v>35700</v>
      </c>
      <c r="O32" s="8">
        <v>41918</v>
      </c>
      <c r="P32" s="8">
        <v>41128</v>
      </c>
      <c r="Q32" s="8">
        <v>63749</v>
      </c>
      <c r="R32" s="8">
        <v>74853</v>
      </c>
      <c r="S32" s="8">
        <v>47907</v>
      </c>
      <c r="T32" s="8">
        <v>16583</v>
      </c>
      <c r="U32" s="9">
        <f t="shared" si="1"/>
        <v>90910.6</v>
      </c>
    </row>
    <row r="33" spans="1:21" x14ac:dyDescent="0.25">
      <c r="A33" s="4">
        <f t="shared" si="2"/>
        <v>27</v>
      </c>
      <c r="B33" s="10" t="s">
        <v>43</v>
      </c>
      <c r="C33" s="11">
        <v>53027999</v>
      </c>
      <c r="D33" s="7">
        <f t="shared" si="0"/>
        <v>1261</v>
      </c>
      <c r="E33" s="8"/>
      <c r="F33" s="8"/>
      <c r="G33" s="8"/>
      <c r="H33" s="8">
        <v>509</v>
      </c>
      <c r="I33" s="8">
        <v>606</v>
      </c>
      <c r="J33" s="8">
        <v>146</v>
      </c>
      <c r="K33" s="8"/>
      <c r="L33" s="8"/>
      <c r="M33" s="8">
        <v>23032</v>
      </c>
      <c r="N33" s="8">
        <v>35700</v>
      </c>
      <c r="O33" s="8">
        <v>41918</v>
      </c>
      <c r="P33" s="8">
        <v>41128</v>
      </c>
      <c r="Q33" s="8">
        <v>63749</v>
      </c>
      <c r="R33" s="8">
        <v>74853</v>
      </c>
      <c r="S33" s="8">
        <v>47907</v>
      </c>
      <c r="T33" s="8">
        <v>16583</v>
      </c>
      <c r="U33" s="9">
        <f t="shared" si="1"/>
        <v>70494.600000000006</v>
      </c>
    </row>
    <row r="34" spans="1:21" x14ac:dyDescent="0.25">
      <c r="A34" s="4">
        <f t="shared" si="2"/>
        <v>28</v>
      </c>
      <c r="B34" s="10" t="s">
        <v>44</v>
      </c>
      <c r="C34" s="11">
        <v>53028999</v>
      </c>
      <c r="D34" s="7">
        <f t="shared" si="0"/>
        <v>3606</v>
      </c>
      <c r="E34" s="8"/>
      <c r="F34" s="8"/>
      <c r="G34" s="8"/>
      <c r="H34" s="8">
        <v>1596</v>
      </c>
      <c r="I34" s="8">
        <v>1729</v>
      </c>
      <c r="J34" s="8">
        <v>281</v>
      </c>
      <c r="K34" s="8"/>
      <c r="L34" s="8"/>
      <c r="M34" s="8">
        <v>23032</v>
      </c>
      <c r="N34" s="8">
        <v>35700</v>
      </c>
      <c r="O34" s="8">
        <v>41918</v>
      </c>
      <c r="P34" s="8">
        <v>41128</v>
      </c>
      <c r="Q34" s="8">
        <v>63749</v>
      </c>
      <c r="R34" s="8">
        <v>74853</v>
      </c>
      <c r="S34" s="8">
        <v>47907</v>
      </c>
      <c r="T34" s="8">
        <v>16583</v>
      </c>
      <c r="U34" s="9">
        <f t="shared" si="1"/>
        <v>196896</v>
      </c>
    </row>
    <row r="35" spans="1:21" x14ac:dyDescent="0.25">
      <c r="A35" s="4">
        <f t="shared" si="2"/>
        <v>29</v>
      </c>
      <c r="B35" s="10" t="s">
        <v>45</v>
      </c>
      <c r="C35" s="11">
        <v>53029999</v>
      </c>
      <c r="D35" s="7">
        <f t="shared" si="0"/>
        <v>3920</v>
      </c>
      <c r="E35" s="8"/>
      <c r="F35" s="8"/>
      <c r="G35" s="8"/>
      <c r="H35" s="8">
        <v>1772</v>
      </c>
      <c r="I35" s="8">
        <v>1813</v>
      </c>
      <c r="J35" s="8">
        <v>286</v>
      </c>
      <c r="K35" s="8">
        <v>48</v>
      </c>
      <c r="L35" s="8">
        <v>1</v>
      </c>
      <c r="M35" s="8">
        <v>23032</v>
      </c>
      <c r="N35" s="8">
        <v>35700</v>
      </c>
      <c r="O35" s="8">
        <v>41918</v>
      </c>
      <c r="P35" s="8">
        <v>41128</v>
      </c>
      <c r="Q35" s="8">
        <v>63749</v>
      </c>
      <c r="R35" s="8">
        <v>74853</v>
      </c>
      <c r="S35" s="8">
        <v>47907</v>
      </c>
      <c r="T35" s="8">
        <v>16583</v>
      </c>
      <c r="U35" s="9">
        <f t="shared" si="1"/>
        <v>212179.8</v>
      </c>
    </row>
    <row r="36" spans="1:21" x14ac:dyDescent="0.25">
      <c r="A36" s="4">
        <f t="shared" si="2"/>
        <v>30</v>
      </c>
      <c r="B36" s="10" t="s">
        <v>46</v>
      </c>
      <c r="C36" s="11">
        <v>53030999</v>
      </c>
      <c r="D36" s="7">
        <f t="shared" si="0"/>
        <v>2347</v>
      </c>
      <c r="E36" s="8">
        <v>0</v>
      </c>
      <c r="F36" s="8">
        <v>0</v>
      </c>
      <c r="G36" s="8">
        <v>0</v>
      </c>
      <c r="H36" s="8">
        <v>1100</v>
      </c>
      <c r="I36" s="8">
        <v>1100</v>
      </c>
      <c r="J36" s="8">
        <v>126</v>
      </c>
      <c r="K36" s="8">
        <v>21</v>
      </c>
      <c r="L36" s="8">
        <v>0</v>
      </c>
      <c r="M36" s="8">
        <v>23032</v>
      </c>
      <c r="N36" s="8">
        <v>35700</v>
      </c>
      <c r="O36" s="8">
        <v>41918</v>
      </c>
      <c r="P36" s="8">
        <v>41128</v>
      </c>
      <c r="Q36" s="8">
        <v>63749</v>
      </c>
      <c r="R36" s="8">
        <v>74853</v>
      </c>
      <c r="S36" s="8">
        <v>47907</v>
      </c>
      <c r="T36" s="8">
        <v>16583</v>
      </c>
      <c r="U36" s="9">
        <f t="shared" si="1"/>
        <v>125802.2</v>
      </c>
    </row>
    <row r="37" spans="1:21" x14ac:dyDescent="0.25">
      <c r="A37" s="4">
        <f t="shared" si="2"/>
        <v>31</v>
      </c>
      <c r="B37" s="10" t="s">
        <v>47</v>
      </c>
      <c r="C37" s="11">
        <v>53031999</v>
      </c>
      <c r="D37" s="7">
        <f t="shared" si="0"/>
        <v>10154</v>
      </c>
      <c r="E37" s="8"/>
      <c r="F37" s="8"/>
      <c r="G37" s="8"/>
      <c r="H37" s="8">
        <v>4754</v>
      </c>
      <c r="I37" s="8">
        <v>4813</v>
      </c>
      <c r="J37" s="8">
        <v>587</v>
      </c>
      <c r="K37" s="8"/>
      <c r="L37" s="8"/>
      <c r="M37" s="8">
        <v>23032</v>
      </c>
      <c r="N37" s="8">
        <v>35700</v>
      </c>
      <c r="O37" s="8">
        <v>41918</v>
      </c>
      <c r="P37" s="8">
        <v>41128</v>
      </c>
      <c r="Q37" s="8">
        <v>63749</v>
      </c>
      <c r="R37" s="8">
        <v>74853</v>
      </c>
      <c r="S37" s="8">
        <v>47907</v>
      </c>
      <c r="T37" s="8">
        <v>16583</v>
      </c>
      <c r="U37" s="9">
        <f t="shared" si="1"/>
        <v>546285.19999999995</v>
      </c>
    </row>
    <row r="38" spans="1:21" x14ac:dyDescent="0.25">
      <c r="A38" s="4">
        <f t="shared" si="2"/>
        <v>32</v>
      </c>
      <c r="B38" s="10" t="s">
        <v>48</v>
      </c>
      <c r="C38" s="11">
        <v>53032999</v>
      </c>
      <c r="D38" s="7">
        <f t="shared" si="0"/>
        <v>3162</v>
      </c>
      <c r="E38" s="8"/>
      <c r="F38" s="8"/>
      <c r="G38" s="8"/>
      <c r="H38" s="8">
        <v>1381</v>
      </c>
      <c r="I38" s="8">
        <v>1495</v>
      </c>
      <c r="J38" s="8">
        <v>286</v>
      </c>
      <c r="K38" s="8"/>
      <c r="L38" s="8"/>
      <c r="M38" s="8">
        <v>23032</v>
      </c>
      <c r="N38" s="8">
        <v>35700</v>
      </c>
      <c r="O38" s="8">
        <v>41918</v>
      </c>
      <c r="P38" s="8">
        <v>41128</v>
      </c>
      <c r="Q38" s="8">
        <v>63749</v>
      </c>
      <c r="R38" s="8">
        <v>74853</v>
      </c>
      <c r="S38" s="8">
        <v>47907</v>
      </c>
      <c r="T38" s="8">
        <v>16583</v>
      </c>
      <c r="U38" s="9">
        <f t="shared" si="1"/>
        <v>173510.5</v>
      </c>
    </row>
    <row r="39" spans="1:21" x14ac:dyDescent="0.25">
      <c r="A39" s="4">
        <f t="shared" si="2"/>
        <v>33</v>
      </c>
      <c r="B39" s="10" t="s">
        <v>49</v>
      </c>
      <c r="C39" s="11">
        <v>53033999</v>
      </c>
      <c r="D39" s="7">
        <f t="shared" si="0"/>
        <v>2832</v>
      </c>
      <c r="E39" s="8"/>
      <c r="F39" s="8"/>
      <c r="G39" s="8"/>
      <c r="H39" s="8">
        <v>1269</v>
      </c>
      <c r="I39" s="8">
        <v>1324</v>
      </c>
      <c r="J39" s="8">
        <v>195</v>
      </c>
      <c r="K39" s="8">
        <v>44</v>
      </c>
      <c r="L39" s="8"/>
      <c r="M39" s="8">
        <v>23032</v>
      </c>
      <c r="N39" s="8">
        <v>35700</v>
      </c>
      <c r="O39" s="8">
        <v>41918</v>
      </c>
      <c r="P39" s="8">
        <v>41128</v>
      </c>
      <c r="Q39" s="8">
        <v>63749</v>
      </c>
      <c r="R39" s="8">
        <v>74853</v>
      </c>
      <c r="S39" s="8">
        <v>47907</v>
      </c>
      <c r="T39" s="8">
        <v>16583</v>
      </c>
      <c r="U39" s="9">
        <f t="shared" si="1"/>
        <v>153299.4</v>
      </c>
    </row>
    <row r="40" spans="1:21" x14ac:dyDescent="0.25">
      <c r="A40" s="4">
        <f t="shared" si="2"/>
        <v>34</v>
      </c>
      <c r="B40" s="10" t="s">
        <v>50</v>
      </c>
      <c r="C40" s="11">
        <v>53034999</v>
      </c>
      <c r="D40" s="7">
        <f t="shared" si="0"/>
        <v>1276</v>
      </c>
      <c r="E40" s="8"/>
      <c r="F40" s="8"/>
      <c r="G40" s="8"/>
      <c r="H40" s="8">
        <v>528</v>
      </c>
      <c r="I40" s="8">
        <v>644</v>
      </c>
      <c r="J40" s="8">
        <v>104</v>
      </c>
      <c r="K40" s="8"/>
      <c r="L40" s="8"/>
      <c r="M40" s="8">
        <v>23032</v>
      </c>
      <c r="N40" s="8">
        <v>35700</v>
      </c>
      <c r="O40" s="8">
        <v>41918</v>
      </c>
      <c r="P40" s="8">
        <v>41128</v>
      </c>
      <c r="Q40" s="8">
        <v>63749</v>
      </c>
      <c r="R40" s="8">
        <v>74853</v>
      </c>
      <c r="S40" s="8">
        <v>47907</v>
      </c>
      <c r="T40" s="8">
        <v>16583</v>
      </c>
      <c r="U40" s="9">
        <f t="shared" si="1"/>
        <v>70554.7</v>
      </c>
    </row>
    <row r="41" spans="1:21" x14ac:dyDescent="0.25">
      <c r="A41" s="4">
        <f t="shared" si="2"/>
        <v>35</v>
      </c>
      <c r="B41" s="10" t="s">
        <v>51</v>
      </c>
      <c r="C41" s="11">
        <v>53035999</v>
      </c>
      <c r="D41" s="7">
        <f t="shared" si="0"/>
        <v>3227</v>
      </c>
      <c r="E41" s="8"/>
      <c r="F41" s="8"/>
      <c r="G41" s="8"/>
      <c r="H41" s="8">
        <v>1492</v>
      </c>
      <c r="I41" s="8">
        <v>1478</v>
      </c>
      <c r="J41" s="8">
        <v>177</v>
      </c>
      <c r="K41" s="8"/>
      <c r="L41" s="8">
        <v>80</v>
      </c>
      <c r="M41" s="8">
        <v>23032</v>
      </c>
      <c r="N41" s="8">
        <v>35700</v>
      </c>
      <c r="O41" s="8">
        <v>41918</v>
      </c>
      <c r="P41" s="8">
        <v>41128</v>
      </c>
      <c r="Q41" s="8">
        <v>63749</v>
      </c>
      <c r="R41" s="8">
        <v>74853</v>
      </c>
      <c r="S41" s="8">
        <v>47907</v>
      </c>
      <c r="T41" s="8">
        <v>16583</v>
      </c>
      <c r="U41" s="9">
        <f t="shared" si="1"/>
        <v>170159.6</v>
      </c>
    </row>
    <row r="42" spans="1:21" x14ac:dyDescent="0.25">
      <c r="A42" s="4">
        <f t="shared" si="2"/>
        <v>36</v>
      </c>
      <c r="B42" s="10" t="s">
        <v>52</v>
      </c>
      <c r="C42" s="11">
        <v>53036999</v>
      </c>
      <c r="D42" s="7">
        <f t="shared" si="0"/>
        <v>4529</v>
      </c>
      <c r="E42" s="8"/>
      <c r="F42" s="8"/>
      <c r="G42" s="8"/>
      <c r="H42" s="8">
        <v>2097</v>
      </c>
      <c r="I42" s="8">
        <v>2142</v>
      </c>
      <c r="J42" s="8">
        <v>188</v>
      </c>
      <c r="K42" s="8">
        <v>95</v>
      </c>
      <c r="L42" s="8">
        <v>7</v>
      </c>
      <c r="M42" s="8">
        <v>23032</v>
      </c>
      <c r="N42" s="8">
        <v>35700</v>
      </c>
      <c r="O42" s="8">
        <v>41918</v>
      </c>
      <c r="P42" s="8">
        <v>41128</v>
      </c>
      <c r="Q42" s="8">
        <v>63749</v>
      </c>
      <c r="R42" s="8">
        <v>74853</v>
      </c>
      <c r="S42" s="8">
        <v>47907</v>
      </c>
      <c r="T42" s="8">
        <v>16583</v>
      </c>
      <c r="U42" s="9">
        <f t="shared" si="1"/>
        <v>241535.4</v>
      </c>
    </row>
    <row r="43" spans="1:21" x14ac:dyDescent="0.25">
      <c r="A43" s="4">
        <f t="shared" si="2"/>
        <v>37</v>
      </c>
      <c r="B43" s="10" t="s">
        <v>53</v>
      </c>
      <c r="C43" s="11">
        <v>53037999</v>
      </c>
      <c r="D43" s="7">
        <f t="shared" si="0"/>
        <v>1396</v>
      </c>
      <c r="E43" s="8">
        <v>0</v>
      </c>
      <c r="F43" s="8">
        <v>0</v>
      </c>
      <c r="G43" s="8">
        <v>0</v>
      </c>
      <c r="H43" s="8">
        <v>600</v>
      </c>
      <c r="I43" s="8">
        <v>671</v>
      </c>
      <c r="J43" s="8">
        <v>125</v>
      </c>
      <c r="K43" s="8">
        <v>0</v>
      </c>
      <c r="L43" s="8">
        <v>0</v>
      </c>
      <c r="M43" s="8">
        <v>23032</v>
      </c>
      <c r="N43" s="8">
        <v>35700</v>
      </c>
      <c r="O43" s="8">
        <v>41918</v>
      </c>
      <c r="P43" s="8">
        <v>41128</v>
      </c>
      <c r="Q43" s="8">
        <v>63749</v>
      </c>
      <c r="R43" s="8">
        <v>74853</v>
      </c>
      <c r="S43" s="8">
        <v>47907</v>
      </c>
      <c r="T43" s="8">
        <v>16583</v>
      </c>
      <c r="U43" s="9">
        <f t="shared" si="1"/>
        <v>76809</v>
      </c>
    </row>
    <row r="44" spans="1:21" x14ac:dyDescent="0.25">
      <c r="A44" s="4">
        <f t="shared" si="2"/>
        <v>38</v>
      </c>
      <c r="B44" s="10" t="s">
        <v>54</v>
      </c>
      <c r="C44" s="11">
        <v>53038999</v>
      </c>
      <c r="D44" s="7">
        <f t="shared" si="0"/>
        <v>1164</v>
      </c>
      <c r="E44" s="8"/>
      <c r="F44" s="8"/>
      <c r="G44" s="8"/>
      <c r="H44" s="8">
        <v>484</v>
      </c>
      <c r="I44" s="8">
        <v>579</v>
      </c>
      <c r="J44" s="8">
        <v>101</v>
      </c>
      <c r="K44" s="8"/>
      <c r="L44" s="8"/>
      <c r="M44" s="8">
        <v>23032</v>
      </c>
      <c r="N44" s="8">
        <v>35700</v>
      </c>
      <c r="O44" s="8">
        <v>41918</v>
      </c>
      <c r="P44" s="8">
        <v>41128</v>
      </c>
      <c r="Q44" s="8">
        <v>63749</v>
      </c>
      <c r="R44" s="8">
        <v>74853</v>
      </c>
      <c r="S44" s="8">
        <v>47907</v>
      </c>
      <c r="T44" s="8">
        <v>16583</v>
      </c>
      <c r="U44" s="9">
        <f t="shared" si="1"/>
        <v>64376.800000000003</v>
      </c>
    </row>
    <row r="45" spans="1:21" x14ac:dyDescent="0.25">
      <c r="A45" s="4">
        <f t="shared" si="2"/>
        <v>39</v>
      </c>
      <c r="B45" s="10" t="s">
        <v>55</v>
      </c>
      <c r="C45" s="11">
        <v>53041999</v>
      </c>
      <c r="D45" s="7">
        <f t="shared" si="0"/>
        <v>2694</v>
      </c>
      <c r="E45" s="8">
        <v>0</v>
      </c>
      <c r="F45" s="8">
        <v>0</v>
      </c>
      <c r="G45" s="8">
        <v>0</v>
      </c>
      <c r="H45" s="8">
        <v>1173</v>
      </c>
      <c r="I45" s="8">
        <v>1356</v>
      </c>
      <c r="J45" s="8">
        <v>165</v>
      </c>
      <c r="K45" s="8">
        <v>0</v>
      </c>
      <c r="L45" s="8">
        <v>0</v>
      </c>
      <c r="M45" s="8">
        <v>23032</v>
      </c>
      <c r="N45" s="8">
        <v>35700</v>
      </c>
      <c r="O45" s="8">
        <v>41918</v>
      </c>
      <c r="P45" s="8">
        <v>41128</v>
      </c>
      <c r="Q45" s="8">
        <v>63749</v>
      </c>
      <c r="R45" s="8">
        <v>74853</v>
      </c>
      <c r="S45" s="8">
        <v>47907</v>
      </c>
      <c r="T45" s="8">
        <v>16583</v>
      </c>
      <c r="U45" s="9">
        <f t="shared" si="1"/>
        <v>147037.5</v>
      </c>
    </row>
    <row r="46" spans="1:21" x14ac:dyDescent="0.25">
      <c r="A46" s="4">
        <f t="shared" si="2"/>
        <v>40</v>
      </c>
      <c r="B46" s="10" t="s">
        <v>56</v>
      </c>
      <c r="C46" s="11">
        <v>53042999</v>
      </c>
      <c r="D46" s="7">
        <f t="shared" si="0"/>
        <v>3472</v>
      </c>
      <c r="E46" s="8"/>
      <c r="F46" s="8"/>
      <c r="G46" s="8"/>
      <c r="H46" s="8">
        <v>1632</v>
      </c>
      <c r="I46" s="8">
        <v>1583</v>
      </c>
      <c r="J46" s="8">
        <v>237</v>
      </c>
      <c r="K46" s="8">
        <v>20</v>
      </c>
      <c r="L46" s="8"/>
      <c r="M46" s="8">
        <v>23032</v>
      </c>
      <c r="N46" s="8">
        <v>35700</v>
      </c>
      <c r="O46" s="8">
        <v>41918</v>
      </c>
      <c r="P46" s="8">
        <v>41128</v>
      </c>
      <c r="Q46" s="8">
        <v>63749</v>
      </c>
      <c r="R46" s="8">
        <v>74853</v>
      </c>
      <c r="S46" s="8">
        <v>47907</v>
      </c>
      <c r="T46" s="8">
        <v>16583</v>
      </c>
      <c r="U46" s="9">
        <f t="shared" si="1"/>
        <v>186733.9</v>
      </c>
    </row>
    <row r="47" spans="1:21" x14ac:dyDescent="0.25">
      <c r="A47" s="4">
        <f t="shared" si="2"/>
        <v>41</v>
      </c>
      <c r="B47" s="10" t="s">
        <v>57</v>
      </c>
      <c r="C47" s="11">
        <v>53043999</v>
      </c>
      <c r="D47" s="7">
        <f t="shared" si="0"/>
        <v>2107</v>
      </c>
      <c r="E47" s="8"/>
      <c r="F47" s="8"/>
      <c r="G47" s="8"/>
      <c r="H47" s="8">
        <v>925</v>
      </c>
      <c r="I47" s="8">
        <v>1020</v>
      </c>
      <c r="J47" s="8">
        <v>162</v>
      </c>
      <c r="K47" s="8"/>
      <c r="L47" s="8"/>
      <c r="M47" s="8">
        <v>23032</v>
      </c>
      <c r="N47" s="8">
        <v>35700</v>
      </c>
      <c r="O47" s="8">
        <v>41918</v>
      </c>
      <c r="P47" s="8">
        <v>41128</v>
      </c>
      <c r="Q47" s="8">
        <v>63749</v>
      </c>
      <c r="R47" s="8">
        <v>74853</v>
      </c>
      <c r="S47" s="8">
        <v>47907</v>
      </c>
      <c r="T47" s="8">
        <v>16583</v>
      </c>
      <c r="U47" s="9">
        <f t="shared" si="1"/>
        <v>115193.60000000001</v>
      </c>
    </row>
    <row r="48" spans="1:21" x14ac:dyDescent="0.25">
      <c r="A48" s="4">
        <f t="shared" si="2"/>
        <v>42</v>
      </c>
      <c r="B48" s="10" t="s">
        <v>58</v>
      </c>
      <c r="C48" s="11">
        <v>53044999</v>
      </c>
      <c r="D48" s="7">
        <f t="shared" si="0"/>
        <v>1719</v>
      </c>
      <c r="E48" s="8"/>
      <c r="F48" s="8"/>
      <c r="G48" s="8"/>
      <c r="H48" s="8">
        <v>729</v>
      </c>
      <c r="I48" s="8">
        <v>840</v>
      </c>
      <c r="J48" s="8">
        <v>150</v>
      </c>
      <c r="K48" s="8"/>
      <c r="L48" s="8"/>
      <c r="M48" s="8">
        <v>23032</v>
      </c>
      <c r="N48" s="8">
        <v>35700</v>
      </c>
      <c r="O48" s="8">
        <v>41918</v>
      </c>
      <c r="P48" s="8">
        <v>41128</v>
      </c>
      <c r="Q48" s="8">
        <v>63749</v>
      </c>
      <c r="R48" s="8">
        <v>74853</v>
      </c>
      <c r="S48" s="8">
        <v>47907</v>
      </c>
      <c r="T48" s="8">
        <v>16583</v>
      </c>
      <c r="U48" s="9">
        <f t="shared" si="1"/>
        <v>94759.4</v>
      </c>
    </row>
    <row r="49" spans="1:22" x14ac:dyDescent="0.25">
      <c r="A49" s="12"/>
      <c r="B49" s="13" t="s">
        <v>59</v>
      </c>
      <c r="C49" s="11"/>
      <c r="D49" s="7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14"/>
      <c r="N49" s="14"/>
      <c r="O49" s="14"/>
      <c r="P49" s="14"/>
      <c r="Q49" s="14"/>
      <c r="R49" s="14"/>
      <c r="S49" s="14"/>
      <c r="T49" s="14"/>
      <c r="U49" s="9"/>
    </row>
    <row r="50" spans="1:22" x14ac:dyDescent="0.25">
      <c r="A50" s="12"/>
      <c r="B50" s="15" t="s">
        <v>60</v>
      </c>
      <c r="D50" s="16">
        <f>SUM(D7:D48)</f>
        <v>214759</v>
      </c>
      <c r="E50" s="8">
        <f>SUM(E7:E48)</f>
        <v>56964</v>
      </c>
      <c r="F50" s="8">
        <f t="shared" ref="F50:L50" si="3">SUM(F7:F48)</f>
        <v>59182</v>
      </c>
      <c r="G50" s="8">
        <f t="shared" si="3"/>
        <v>9236</v>
      </c>
      <c r="H50" s="8">
        <f t="shared" si="3"/>
        <v>39517</v>
      </c>
      <c r="I50" s="8">
        <f t="shared" si="3"/>
        <v>42569</v>
      </c>
      <c r="J50" s="8">
        <f t="shared" si="3"/>
        <v>5650</v>
      </c>
      <c r="K50" s="8">
        <f t="shared" si="3"/>
        <v>1021</v>
      </c>
      <c r="L50" s="8">
        <f t="shared" si="3"/>
        <v>620</v>
      </c>
      <c r="M50" s="14"/>
      <c r="N50" s="14"/>
      <c r="O50" s="14"/>
      <c r="P50" s="14"/>
      <c r="Q50" s="14"/>
      <c r="R50" s="14"/>
      <c r="S50" s="14"/>
      <c r="T50" s="14"/>
      <c r="U50" s="9">
        <f>SUM(U7:U49)</f>
        <v>8633047.1999999993</v>
      </c>
    </row>
    <row r="51" spans="1:22" x14ac:dyDescent="0.25">
      <c r="E51" s="17">
        <f>SUM(E50:L50)</f>
        <v>214759</v>
      </c>
      <c r="V51" s="18"/>
    </row>
    <row r="52" spans="1:22" x14ac:dyDescent="0.25">
      <c r="E52" s="17">
        <f>E51-'2018 год 21.09.'!G51</f>
        <v>-6641</v>
      </c>
      <c r="U52" s="19"/>
    </row>
    <row r="53" spans="1:22" x14ac:dyDescent="0.25">
      <c r="E53" s="17"/>
    </row>
  </sheetData>
  <mergeCells count="17">
    <mergeCell ref="M5:O5"/>
    <mergeCell ref="P5:R5"/>
    <mergeCell ref="S5:S6"/>
    <mergeCell ref="T5:T6"/>
    <mergeCell ref="B1:U1"/>
    <mergeCell ref="A3:A6"/>
    <mergeCell ref="B3:B6"/>
    <mergeCell ref="C3:C6"/>
    <mergeCell ref="D3:D6"/>
    <mergeCell ref="E3:U3"/>
    <mergeCell ref="E4:J4"/>
    <mergeCell ref="K4:K6"/>
    <mergeCell ref="L4:L6"/>
    <mergeCell ref="M4:T4"/>
    <mergeCell ref="U4:U6"/>
    <mergeCell ref="E5:G5"/>
    <mergeCell ref="H5:J5"/>
  </mergeCells>
  <pageMargins left="0.31496099999999999" right="0.11811000000000001" top="0.15748000000000001" bottom="0.15748000000000001" header="0" footer="0"/>
  <pageSetup paperSize="9" scale="62" fitToWidth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workbookViewId="0">
      <pane xSplit="2" ySplit="6" topLeftCell="C7" activePane="bottomRight" state="frozen"/>
      <selection activeCell="E14" sqref="E14:L14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5" width="15.42578125" style="1" customWidth="1"/>
    <col min="6" max="21" width="9.140625" customWidth="1"/>
    <col min="22" max="22" width="13.42578125" style="2" customWidth="1"/>
    <col min="23" max="23" width="12.28515625" customWidth="1"/>
  </cols>
  <sheetData>
    <row r="1" spans="1:23" ht="36" customHeight="1" x14ac:dyDescent="0.2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3" spans="1:23" ht="15" customHeight="1" x14ac:dyDescent="0.25">
      <c r="A3" s="71" t="s">
        <v>1</v>
      </c>
      <c r="B3" s="71" t="s">
        <v>2</v>
      </c>
      <c r="C3" s="72"/>
      <c r="D3" s="72" t="s">
        <v>61</v>
      </c>
      <c r="E3" s="72" t="s">
        <v>62</v>
      </c>
      <c r="F3" s="73" t="s">
        <v>63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3" ht="48.75" customHeight="1" x14ac:dyDescent="0.25">
      <c r="A4" s="71"/>
      <c r="B4" s="71"/>
      <c r="C4" s="72"/>
      <c r="D4" s="72"/>
      <c r="E4" s="72"/>
      <c r="F4" s="75" t="s">
        <v>5</v>
      </c>
      <c r="G4" s="76"/>
      <c r="H4" s="76"/>
      <c r="I4" s="76"/>
      <c r="J4" s="76"/>
      <c r="K4" s="77"/>
      <c r="L4" s="69" t="s">
        <v>6</v>
      </c>
      <c r="M4" s="69" t="s">
        <v>7</v>
      </c>
      <c r="N4" s="69" t="s">
        <v>8</v>
      </c>
      <c r="O4" s="69"/>
      <c r="P4" s="69"/>
      <c r="Q4" s="69"/>
      <c r="R4" s="69"/>
      <c r="S4" s="69"/>
      <c r="T4" s="69"/>
      <c r="U4" s="69"/>
      <c r="V4" s="78" t="s">
        <v>64</v>
      </c>
      <c r="W4" s="78" t="s">
        <v>65</v>
      </c>
    </row>
    <row r="5" spans="1:23" ht="34.5" customHeight="1" x14ac:dyDescent="0.25">
      <c r="A5" s="71"/>
      <c r="B5" s="71"/>
      <c r="C5" s="72"/>
      <c r="D5" s="72"/>
      <c r="E5" s="72"/>
      <c r="F5" s="69" t="s">
        <v>10</v>
      </c>
      <c r="G5" s="69"/>
      <c r="H5" s="69"/>
      <c r="I5" s="75" t="s">
        <v>11</v>
      </c>
      <c r="J5" s="76"/>
      <c r="K5" s="77"/>
      <c r="L5" s="69"/>
      <c r="M5" s="69"/>
      <c r="N5" s="79" t="s">
        <v>10</v>
      </c>
      <c r="O5" s="79"/>
      <c r="P5" s="79"/>
      <c r="Q5" s="66" t="s">
        <v>11</v>
      </c>
      <c r="R5" s="67"/>
      <c r="S5" s="68"/>
      <c r="T5" s="69" t="s">
        <v>12</v>
      </c>
      <c r="U5" s="69" t="s">
        <v>13</v>
      </c>
      <c r="V5" s="78"/>
      <c r="W5" s="78"/>
    </row>
    <row r="6" spans="1:23" ht="33.75" x14ac:dyDescent="0.25">
      <c r="A6" s="71"/>
      <c r="B6" s="71"/>
      <c r="C6" s="72"/>
      <c r="D6" s="72"/>
      <c r="E6" s="72"/>
      <c r="F6" s="3" t="s">
        <v>14</v>
      </c>
      <c r="G6" s="3" t="s">
        <v>15</v>
      </c>
      <c r="H6" s="3" t="s">
        <v>16</v>
      </c>
      <c r="I6" s="3" t="s">
        <v>14</v>
      </c>
      <c r="J6" s="3" t="s">
        <v>15</v>
      </c>
      <c r="K6" s="3" t="s">
        <v>16</v>
      </c>
      <c r="L6" s="69"/>
      <c r="M6" s="69"/>
      <c r="N6" s="3" t="s">
        <v>14</v>
      </c>
      <c r="O6" s="3" t="s">
        <v>15</v>
      </c>
      <c r="P6" s="3" t="s">
        <v>16</v>
      </c>
      <c r="Q6" s="3" t="s">
        <v>14</v>
      </c>
      <c r="R6" s="3" t="s">
        <v>15</v>
      </c>
      <c r="S6" s="3" t="s">
        <v>16</v>
      </c>
      <c r="T6" s="69"/>
      <c r="U6" s="69"/>
      <c r="V6" s="78"/>
      <c r="W6" s="78"/>
    </row>
    <row r="7" spans="1:23" ht="25.5" x14ac:dyDescent="0.25">
      <c r="A7" s="4">
        <v>1</v>
      </c>
      <c r="B7" s="5" t="s">
        <v>17</v>
      </c>
      <c r="C7" s="6">
        <v>53046000</v>
      </c>
      <c r="D7" s="7">
        <v>3130</v>
      </c>
      <c r="E7" s="7">
        <f t="shared" ref="E7:E49" si="0">SUM(F7:M7)</f>
        <v>3154</v>
      </c>
      <c r="F7" s="8">
        <v>1154</v>
      </c>
      <c r="G7" s="8">
        <v>1325</v>
      </c>
      <c r="H7" s="8">
        <v>170</v>
      </c>
      <c r="I7" s="8">
        <v>210</v>
      </c>
      <c r="J7" s="8">
        <v>256</v>
      </c>
      <c r="K7" s="8">
        <v>39</v>
      </c>
      <c r="L7" s="8"/>
      <c r="M7" s="8"/>
      <c r="N7" s="8">
        <v>23032</v>
      </c>
      <c r="O7" s="8">
        <v>35700</v>
      </c>
      <c r="P7" s="8">
        <v>41918</v>
      </c>
      <c r="Q7" s="8">
        <v>41128</v>
      </c>
      <c r="R7" s="8">
        <v>63749</v>
      </c>
      <c r="S7" s="8">
        <v>74853</v>
      </c>
      <c r="T7" s="8">
        <v>47907</v>
      </c>
      <c r="U7" s="8">
        <v>16583</v>
      </c>
      <c r="V7" s="9">
        <f t="shared" ref="V7:V48" si="1">ROUND((F7*N7+G7*O7+H7*P7+I7*Q7+J7*R7+K7*S7+L7*T7+M7*U7)/1000,1)</f>
        <v>108883.4</v>
      </c>
      <c r="W7" s="20">
        <f>V7-'2017 на 26.09'!U7</f>
        <v>-98.900000000008731</v>
      </c>
    </row>
    <row r="8" spans="1:23" x14ac:dyDescent="0.25">
      <c r="A8" s="4">
        <f t="shared" ref="A8:A48" si="2">A7+1</f>
        <v>2</v>
      </c>
      <c r="B8" s="5" t="s">
        <v>18</v>
      </c>
      <c r="C8" s="6">
        <v>53001000</v>
      </c>
      <c r="D8" s="7">
        <v>5321</v>
      </c>
      <c r="E8" s="7">
        <f t="shared" si="0"/>
        <v>5555</v>
      </c>
      <c r="F8" s="8">
        <v>2647</v>
      </c>
      <c r="G8" s="8">
        <v>2590</v>
      </c>
      <c r="H8" s="8">
        <v>318</v>
      </c>
      <c r="I8" s="8"/>
      <c r="J8" s="8"/>
      <c r="K8" s="8"/>
      <c r="L8" s="8"/>
      <c r="M8" s="8"/>
      <c r="N8" s="8">
        <v>23032</v>
      </c>
      <c r="O8" s="8">
        <v>35700</v>
      </c>
      <c r="P8" s="8">
        <v>41918</v>
      </c>
      <c r="Q8" s="8">
        <v>41128</v>
      </c>
      <c r="R8" s="8">
        <v>63749</v>
      </c>
      <c r="S8" s="8">
        <v>74853</v>
      </c>
      <c r="T8" s="8">
        <v>47907</v>
      </c>
      <c r="U8" s="8">
        <v>16583</v>
      </c>
      <c r="V8" s="9">
        <f t="shared" si="1"/>
        <v>166758.6</v>
      </c>
      <c r="W8" s="20">
        <f>V8-'2017 на 26.09'!U8</f>
        <v>6118.2000000000116</v>
      </c>
    </row>
    <row r="9" spans="1:23" x14ac:dyDescent="0.25">
      <c r="A9" s="4">
        <f t="shared" si="2"/>
        <v>3</v>
      </c>
      <c r="B9" s="5" t="s">
        <v>19</v>
      </c>
      <c r="C9" s="6">
        <v>53002000</v>
      </c>
      <c r="D9" s="7">
        <v>9414</v>
      </c>
      <c r="E9" s="7">
        <f t="shared" si="0"/>
        <v>9655</v>
      </c>
      <c r="F9" s="8">
        <v>4366</v>
      </c>
      <c r="G9" s="8">
        <v>4556</v>
      </c>
      <c r="H9" s="8">
        <v>565</v>
      </c>
      <c r="I9" s="8"/>
      <c r="J9" s="8"/>
      <c r="K9" s="8"/>
      <c r="L9" s="8">
        <v>168</v>
      </c>
      <c r="M9" s="8">
        <v>0</v>
      </c>
      <c r="N9" s="8">
        <v>23032</v>
      </c>
      <c r="O9" s="8">
        <v>35700</v>
      </c>
      <c r="P9" s="8">
        <v>41918</v>
      </c>
      <c r="Q9" s="8">
        <v>41128</v>
      </c>
      <c r="R9" s="8">
        <v>63749</v>
      </c>
      <c r="S9" s="8">
        <v>74853</v>
      </c>
      <c r="T9" s="8">
        <v>47907</v>
      </c>
      <c r="U9" s="8">
        <v>16583</v>
      </c>
      <c r="V9" s="9">
        <f t="shared" si="1"/>
        <v>294939</v>
      </c>
      <c r="W9" s="20">
        <f>V9-'2017 на 26.09'!U9</f>
        <v>9227.2000000000116</v>
      </c>
    </row>
    <row r="10" spans="1:23" x14ac:dyDescent="0.25">
      <c r="A10" s="4">
        <f t="shared" si="2"/>
        <v>4</v>
      </c>
      <c r="B10" s="5" t="s">
        <v>20</v>
      </c>
      <c r="C10" s="6">
        <v>53018000</v>
      </c>
      <c r="D10" s="7">
        <v>5081</v>
      </c>
      <c r="E10" s="7">
        <f t="shared" si="0"/>
        <v>5115</v>
      </c>
      <c r="F10" s="8">
        <v>1831</v>
      </c>
      <c r="G10" s="8">
        <v>1859</v>
      </c>
      <c r="H10" s="8">
        <v>344</v>
      </c>
      <c r="I10" s="8">
        <v>362</v>
      </c>
      <c r="J10" s="8">
        <v>430</v>
      </c>
      <c r="K10" s="8">
        <v>46</v>
      </c>
      <c r="L10" s="8">
        <v>207</v>
      </c>
      <c r="M10" s="8">
        <v>36</v>
      </c>
      <c r="N10" s="8">
        <v>23032</v>
      </c>
      <c r="O10" s="8">
        <v>35700</v>
      </c>
      <c r="P10" s="8">
        <v>41918</v>
      </c>
      <c r="Q10" s="8">
        <v>41128</v>
      </c>
      <c r="R10" s="8">
        <v>63749</v>
      </c>
      <c r="S10" s="8">
        <v>74853</v>
      </c>
      <c r="T10" s="8">
        <v>47907</v>
      </c>
      <c r="U10" s="8">
        <v>16583</v>
      </c>
      <c r="V10" s="9">
        <f t="shared" si="1"/>
        <v>179215.1</v>
      </c>
      <c r="W10" s="20">
        <f>V10-'2017 на 26.09'!U10</f>
        <v>962.39999999999418</v>
      </c>
    </row>
    <row r="11" spans="1:23" ht="25.5" x14ac:dyDescent="0.25">
      <c r="A11" s="4">
        <f t="shared" si="2"/>
        <v>5</v>
      </c>
      <c r="B11" s="5" t="s">
        <v>21</v>
      </c>
      <c r="C11" s="6">
        <v>53049000</v>
      </c>
      <c r="D11" s="7">
        <v>4741</v>
      </c>
      <c r="E11" s="7">
        <f t="shared" si="0"/>
        <v>4726</v>
      </c>
      <c r="F11" s="8">
        <v>1473</v>
      </c>
      <c r="G11" s="8">
        <v>1238</v>
      </c>
      <c r="H11" s="8">
        <v>287</v>
      </c>
      <c r="I11" s="8">
        <v>713</v>
      </c>
      <c r="J11" s="8">
        <v>812</v>
      </c>
      <c r="K11" s="8">
        <v>111</v>
      </c>
      <c r="L11" s="8">
        <v>42</v>
      </c>
      <c r="M11" s="8">
        <v>50</v>
      </c>
      <c r="N11" s="8">
        <v>23032</v>
      </c>
      <c r="O11" s="8">
        <v>35700</v>
      </c>
      <c r="P11" s="8">
        <v>41918</v>
      </c>
      <c r="Q11" s="8">
        <v>41128</v>
      </c>
      <c r="R11" s="8">
        <v>63749</v>
      </c>
      <c r="S11" s="8">
        <v>74853</v>
      </c>
      <c r="T11" s="8">
        <v>47907</v>
      </c>
      <c r="U11" s="8">
        <v>16583</v>
      </c>
      <c r="V11" s="9">
        <f t="shared" si="1"/>
        <v>182391.6</v>
      </c>
      <c r="W11" s="20">
        <f>V11-'2017 на 26.09'!U11</f>
        <v>-1778.3999999999942</v>
      </c>
    </row>
    <row r="12" spans="1:23" x14ac:dyDescent="0.25">
      <c r="A12" s="4">
        <f t="shared" si="2"/>
        <v>6</v>
      </c>
      <c r="B12" s="5" t="s">
        <v>22</v>
      </c>
      <c r="C12" s="6">
        <v>53004000</v>
      </c>
      <c r="D12" s="7">
        <v>2661</v>
      </c>
      <c r="E12" s="7">
        <f t="shared" si="0"/>
        <v>2687</v>
      </c>
      <c r="F12" s="8">
        <v>1166</v>
      </c>
      <c r="G12" s="8">
        <v>1182</v>
      </c>
      <c r="H12" s="8">
        <v>209</v>
      </c>
      <c r="I12" s="8">
        <v>62</v>
      </c>
      <c r="J12" s="8">
        <v>56</v>
      </c>
      <c r="K12" s="8">
        <v>12</v>
      </c>
      <c r="L12" s="8"/>
      <c r="M12" s="8"/>
      <c r="N12" s="8">
        <v>23032</v>
      </c>
      <c r="O12" s="8">
        <v>35700</v>
      </c>
      <c r="P12" s="8">
        <v>41918</v>
      </c>
      <c r="Q12" s="8">
        <v>41128</v>
      </c>
      <c r="R12" s="8">
        <v>63749</v>
      </c>
      <c r="S12" s="8">
        <v>74853</v>
      </c>
      <c r="T12" s="8">
        <v>47907</v>
      </c>
      <c r="U12" s="8">
        <v>16583</v>
      </c>
      <c r="V12" s="9">
        <f t="shared" si="1"/>
        <v>84831.7</v>
      </c>
      <c r="W12" s="20">
        <f>V12-'2017 на 26.09'!U12</f>
        <v>113.89999999999418</v>
      </c>
    </row>
    <row r="13" spans="1:23" x14ac:dyDescent="0.25">
      <c r="A13" s="4">
        <f t="shared" si="2"/>
        <v>7</v>
      </c>
      <c r="B13" s="5" t="s">
        <v>23</v>
      </c>
      <c r="C13" s="6">
        <v>53005000</v>
      </c>
      <c r="D13" s="7">
        <v>9452</v>
      </c>
      <c r="E13" s="7">
        <f t="shared" si="0"/>
        <v>9686</v>
      </c>
      <c r="F13" s="8">
        <v>4001</v>
      </c>
      <c r="G13" s="8">
        <v>4321</v>
      </c>
      <c r="H13" s="8">
        <v>798</v>
      </c>
      <c r="I13" s="8">
        <v>227</v>
      </c>
      <c r="J13" s="8">
        <v>256</v>
      </c>
      <c r="K13" s="8">
        <v>22</v>
      </c>
      <c r="L13" s="8"/>
      <c r="M13" s="8">
        <v>61</v>
      </c>
      <c r="N13" s="8">
        <v>23032</v>
      </c>
      <c r="O13" s="8">
        <v>35700</v>
      </c>
      <c r="P13" s="8">
        <v>41918</v>
      </c>
      <c r="Q13" s="8">
        <v>41128</v>
      </c>
      <c r="R13" s="8">
        <v>63749</v>
      </c>
      <c r="S13" s="8">
        <v>74853</v>
      </c>
      <c r="T13" s="8">
        <v>47907</v>
      </c>
      <c r="U13" s="8">
        <v>16583</v>
      </c>
      <c r="V13" s="9">
        <f t="shared" si="1"/>
        <v>308175.40000000002</v>
      </c>
      <c r="W13" s="20">
        <f>V13-'2017 на 26.09'!U13</f>
        <v>6702.3000000000466</v>
      </c>
    </row>
    <row r="14" spans="1:23" x14ac:dyDescent="0.25">
      <c r="A14" s="4">
        <f t="shared" si="2"/>
        <v>8</v>
      </c>
      <c r="B14" s="5" t="s">
        <v>24</v>
      </c>
      <c r="C14" s="6">
        <v>53006000</v>
      </c>
      <c r="D14" s="7">
        <v>58059</v>
      </c>
      <c r="E14" s="7">
        <f t="shared" si="0"/>
        <v>60865</v>
      </c>
      <c r="F14" s="8">
        <v>26736</v>
      </c>
      <c r="G14" s="8">
        <v>27086</v>
      </c>
      <c r="H14" s="8">
        <v>4751</v>
      </c>
      <c r="I14" s="8">
        <v>1069</v>
      </c>
      <c r="J14" s="8">
        <v>812</v>
      </c>
      <c r="K14" s="8">
        <v>147</v>
      </c>
      <c r="L14" s="8">
        <v>189</v>
      </c>
      <c r="M14" s="8">
        <v>75</v>
      </c>
      <c r="N14" s="8">
        <v>23032</v>
      </c>
      <c r="O14" s="8">
        <v>35700</v>
      </c>
      <c r="P14" s="8">
        <v>41918</v>
      </c>
      <c r="Q14" s="8">
        <v>41128</v>
      </c>
      <c r="R14" s="8">
        <v>63749</v>
      </c>
      <c r="S14" s="8">
        <v>74853</v>
      </c>
      <c r="T14" s="8">
        <v>47907</v>
      </c>
      <c r="U14" s="8">
        <v>16583</v>
      </c>
      <c r="V14" s="9">
        <f t="shared" si="1"/>
        <v>1898937.7</v>
      </c>
      <c r="W14" s="20">
        <f>V14-'2017 на 26.09'!U14</f>
        <v>92282</v>
      </c>
    </row>
    <row r="15" spans="1:23" x14ac:dyDescent="0.25">
      <c r="A15" s="4">
        <f t="shared" si="2"/>
        <v>9</v>
      </c>
      <c r="B15" s="5" t="s">
        <v>25</v>
      </c>
      <c r="C15" s="6">
        <v>53007000</v>
      </c>
      <c r="D15" s="7">
        <v>24262</v>
      </c>
      <c r="E15" s="7">
        <f t="shared" si="0"/>
        <v>25888</v>
      </c>
      <c r="F15" s="8">
        <v>11288</v>
      </c>
      <c r="G15" s="8">
        <v>11798</v>
      </c>
      <c r="H15" s="8">
        <v>2236</v>
      </c>
      <c r="I15" s="8">
        <v>158</v>
      </c>
      <c r="J15" s="8">
        <v>153</v>
      </c>
      <c r="K15" s="8">
        <v>33</v>
      </c>
      <c r="L15" s="8">
        <v>20</v>
      </c>
      <c r="M15" s="8">
        <v>202</v>
      </c>
      <c r="N15" s="8">
        <v>23032</v>
      </c>
      <c r="O15" s="8">
        <v>35700</v>
      </c>
      <c r="P15" s="8">
        <v>41918</v>
      </c>
      <c r="Q15" s="8">
        <v>41128</v>
      </c>
      <c r="R15" s="8">
        <v>63749</v>
      </c>
      <c r="S15" s="8">
        <v>74853</v>
      </c>
      <c r="T15" s="8">
        <v>47907</v>
      </c>
      <c r="U15" s="8">
        <v>16583</v>
      </c>
      <c r="V15" s="9">
        <f t="shared" si="1"/>
        <v>797932.3</v>
      </c>
      <c r="W15" s="20">
        <f>V15-'2017 на 26.09'!U15</f>
        <v>54387.70000000007</v>
      </c>
    </row>
    <row r="16" spans="1:23" ht="25.5" x14ac:dyDescent="0.25">
      <c r="A16" s="4">
        <f t="shared" si="2"/>
        <v>10</v>
      </c>
      <c r="B16" s="5" t="s">
        <v>26</v>
      </c>
      <c r="C16" s="6">
        <v>53048000</v>
      </c>
      <c r="D16" s="7">
        <v>6680</v>
      </c>
      <c r="E16" s="7">
        <f t="shared" si="0"/>
        <v>6723</v>
      </c>
      <c r="F16" s="8">
        <v>1625</v>
      </c>
      <c r="G16" s="8">
        <v>1784</v>
      </c>
      <c r="H16" s="8">
        <v>307</v>
      </c>
      <c r="I16" s="8">
        <v>1277</v>
      </c>
      <c r="J16" s="8">
        <v>1523</v>
      </c>
      <c r="K16" s="8">
        <v>207</v>
      </c>
      <c r="L16" s="8"/>
      <c r="M16" s="8"/>
      <c r="N16" s="8">
        <v>23032</v>
      </c>
      <c r="O16" s="8">
        <v>35700</v>
      </c>
      <c r="P16" s="8">
        <v>41918</v>
      </c>
      <c r="Q16" s="8">
        <v>41128</v>
      </c>
      <c r="R16" s="8">
        <v>63749</v>
      </c>
      <c r="S16" s="8">
        <v>74853</v>
      </c>
      <c r="T16" s="8">
        <v>47907</v>
      </c>
      <c r="U16" s="8">
        <v>16583</v>
      </c>
      <c r="V16" s="9">
        <f t="shared" si="1"/>
        <v>279089.40000000002</v>
      </c>
      <c r="W16" s="20">
        <f>V16-'2017 на 26.09'!U16</f>
        <v>1929.7000000000116</v>
      </c>
    </row>
    <row r="17" spans="1:23" ht="25.5" x14ac:dyDescent="0.25">
      <c r="A17" s="4">
        <f t="shared" si="2"/>
        <v>11</v>
      </c>
      <c r="B17" s="5" t="s">
        <v>27</v>
      </c>
      <c r="C17" s="6">
        <v>53008000</v>
      </c>
      <c r="D17" s="7">
        <v>4801</v>
      </c>
      <c r="E17" s="7">
        <f t="shared" si="0"/>
        <v>4955</v>
      </c>
      <c r="F17" s="8">
        <v>1650</v>
      </c>
      <c r="G17" s="8">
        <v>1660</v>
      </c>
      <c r="H17" s="8">
        <v>257</v>
      </c>
      <c r="I17" s="8">
        <v>653</v>
      </c>
      <c r="J17" s="8">
        <v>672</v>
      </c>
      <c r="K17" s="8">
        <v>63</v>
      </c>
      <c r="L17" s="8">
        <v>0</v>
      </c>
      <c r="M17" s="8">
        <v>0</v>
      </c>
      <c r="N17" s="8">
        <v>23032</v>
      </c>
      <c r="O17" s="8">
        <v>35700</v>
      </c>
      <c r="P17" s="8">
        <v>41918</v>
      </c>
      <c r="Q17" s="8">
        <v>41128</v>
      </c>
      <c r="R17" s="8">
        <v>63749</v>
      </c>
      <c r="S17" s="8">
        <v>74853</v>
      </c>
      <c r="T17" s="8">
        <v>47907</v>
      </c>
      <c r="U17" s="8">
        <v>16583</v>
      </c>
      <c r="V17" s="9">
        <f t="shared" si="1"/>
        <v>182449.4</v>
      </c>
      <c r="W17" s="20">
        <f>V17-'2017 на 26.09'!U17</f>
        <v>4474.8999999999942</v>
      </c>
    </row>
    <row r="18" spans="1:23" x14ac:dyDescent="0.25">
      <c r="A18" s="4">
        <f t="shared" si="2"/>
        <v>12</v>
      </c>
      <c r="B18" s="5" t="s">
        <v>28</v>
      </c>
      <c r="C18" s="6">
        <v>53047000</v>
      </c>
      <c r="D18" s="7">
        <v>2475</v>
      </c>
      <c r="E18" s="7">
        <f t="shared" si="0"/>
        <v>2565</v>
      </c>
      <c r="F18" s="8">
        <v>1038</v>
      </c>
      <c r="G18" s="8">
        <v>973</v>
      </c>
      <c r="H18" s="8">
        <v>142</v>
      </c>
      <c r="I18" s="8">
        <v>172</v>
      </c>
      <c r="J18" s="8">
        <v>205</v>
      </c>
      <c r="K18" s="8">
        <v>25</v>
      </c>
      <c r="L18" s="8">
        <v>10</v>
      </c>
      <c r="M18" s="8">
        <v>0</v>
      </c>
      <c r="N18" s="8">
        <v>23032</v>
      </c>
      <c r="O18" s="8">
        <v>35700</v>
      </c>
      <c r="P18" s="8">
        <v>41918</v>
      </c>
      <c r="Q18" s="8">
        <v>41128</v>
      </c>
      <c r="R18" s="8">
        <v>63749</v>
      </c>
      <c r="S18" s="8">
        <v>74853</v>
      </c>
      <c r="T18" s="8">
        <v>47907</v>
      </c>
      <c r="U18" s="8">
        <v>16583</v>
      </c>
      <c r="V18" s="9">
        <f t="shared" si="1"/>
        <v>87088.6</v>
      </c>
      <c r="W18" s="20">
        <f>V18-'2017 на 26.09'!U18</f>
        <v>2322.1000000000058</v>
      </c>
    </row>
    <row r="19" spans="1:23" x14ac:dyDescent="0.25">
      <c r="A19" s="4">
        <f t="shared" si="2"/>
        <v>13</v>
      </c>
      <c r="B19" s="5" t="s">
        <v>29</v>
      </c>
      <c r="C19" s="6">
        <v>53009000</v>
      </c>
      <c r="D19" s="7">
        <v>988</v>
      </c>
      <c r="E19" s="7">
        <f t="shared" si="0"/>
        <v>980</v>
      </c>
      <c r="F19" s="8">
        <v>490</v>
      </c>
      <c r="G19" s="8">
        <v>430</v>
      </c>
      <c r="H19" s="8">
        <v>60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23032</v>
      </c>
      <c r="O19" s="8">
        <v>35700</v>
      </c>
      <c r="P19" s="8">
        <v>41918</v>
      </c>
      <c r="Q19" s="8">
        <v>41128</v>
      </c>
      <c r="R19" s="8">
        <v>63749</v>
      </c>
      <c r="S19" s="8">
        <v>74853</v>
      </c>
      <c r="T19" s="8">
        <v>47907</v>
      </c>
      <c r="U19" s="8">
        <v>16583</v>
      </c>
      <c r="V19" s="9">
        <f t="shared" si="1"/>
        <v>29151.8</v>
      </c>
      <c r="W19" s="20">
        <f>V19-'2017 на 26.09'!U19</f>
        <v>-279.29999999999927</v>
      </c>
    </row>
    <row r="20" spans="1:23" x14ac:dyDescent="0.25">
      <c r="A20" s="4">
        <f t="shared" si="2"/>
        <v>14</v>
      </c>
      <c r="B20" s="10" t="s">
        <v>30</v>
      </c>
      <c r="C20" s="11">
        <v>53011999</v>
      </c>
      <c r="D20" s="7">
        <v>2731</v>
      </c>
      <c r="E20" s="7">
        <f t="shared" si="0"/>
        <v>2756</v>
      </c>
      <c r="F20" s="8"/>
      <c r="G20" s="8"/>
      <c r="H20" s="8"/>
      <c r="I20" s="8">
        <v>1236</v>
      </c>
      <c r="J20" s="8">
        <v>1330</v>
      </c>
      <c r="K20" s="8">
        <v>181</v>
      </c>
      <c r="L20" s="8">
        <v>9</v>
      </c>
      <c r="M20" s="8"/>
      <c r="N20" s="8">
        <v>23032</v>
      </c>
      <c r="O20" s="8">
        <v>35700</v>
      </c>
      <c r="P20" s="8">
        <v>41918</v>
      </c>
      <c r="Q20" s="8">
        <v>41128</v>
      </c>
      <c r="R20" s="8">
        <v>63749</v>
      </c>
      <c r="S20" s="8">
        <v>74853</v>
      </c>
      <c r="T20" s="8">
        <v>47907</v>
      </c>
      <c r="U20" s="8">
        <v>16583</v>
      </c>
      <c r="V20" s="9">
        <f t="shared" si="1"/>
        <v>149599.9</v>
      </c>
      <c r="W20" s="20">
        <f>V20-'2017 на 26.09'!U20</f>
        <v>294</v>
      </c>
    </row>
    <row r="21" spans="1:23" x14ac:dyDescent="0.25">
      <c r="A21" s="4">
        <f t="shared" si="2"/>
        <v>15</v>
      </c>
      <c r="B21" s="10" t="s">
        <v>31</v>
      </c>
      <c r="C21" s="11">
        <v>53012999</v>
      </c>
      <c r="D21" s="7">
        <v>3241</v>
      </c>
      <c r="E21" s="7">
        <f t="shared" si="0"/>
        <v>3332</v>
      </c>
      <c r="F21" s="8"/>
      <c r="G21" s="8"/>
      <c r="H21" s="8"/>
      <c r="I21" s="8">
        <v>1547</v>
      </c>
      <c r="J21" s="8">
        <v>1561</v>
      </c>
      <c r="K21" s="8">
        <v>224</v>
      </c>
      <c r="L21" s="8"/>
      <c r="M21" s="8"/>
      <c r="N21" s="8">
        <v>23032</v>
      </c>
      <c r="O21" s="8">
        <v>35700</v>
      </c>
      <c r="P21" s="8">
        <v>41918</v>
      </c>
      <c r="Q21" s="8">
        <v>41128</v>
      </c>
      <c r="R21" s="8">
        <v>63749</v>
      </c>
      <c r="S21" s="8">
        <v>74853</v>
      </c>
      <c r="T21" s="8">
        <v>47907</v>
      </c>
      <c r="U21" s="8">
        <v>16583</v>
      </c>
      <c r="V21" s="9">
        <f t="shared" si="1"/>
        <v>179904.3</v>
      </c>
      <c r="W21" s="20">
        <f>V21-'2017 на 26.09'!U21</f>
        <v>4351</v>
      </c>
    </row>
    <row r="22" spans="1:23" x14ac:dyDescent="0.25">
      <c r="A22" s="4">
        <f t="shared" si="2"/>
        <v>16</v>
      </c>
      <c r="B22" s="10" t="s">
        <v>32</v>
      </c>
      <c r="C22" s="11">
        <v>53013999</v>
      </c>
      <c r="D22" s="7">
        <v>1635</v>
      </c>
      <c r="E22" s="7">
        <f t="shared" si="0"/>
        <v>1650</v>
      </c>
      <c r="F22" s="8"/>
      <c r="G22" s="8"/>
      <c r="H22" s="8"/>
      <c r="I22" s="8">
        <v>746</v>
      </c>
      <c r="J22" s="8">
        <v>802</v>
      </c>
      <c r="K22" s="8">
        <v>102</v>
      </c>
      <c r="L22" s="8"/>
      <c r="M22" s="8"/>
      <c r="N22" s="8">
        <v>23032</v>
      </c>
      <c r="O22" s="8">
        <v>35700</v>
      </c>
      <c r="P22" s="8">
        <v>41918</v>
      </c>
      <c r="Q22" s="8">
        <v>41128</v>
      </c>
      <c r="R22" s="8">
        <v>63749</v>
      </c>
      <c r="S22" s="8">
        <v>74853</v>
      </c>
      <c r="T22" s="8">
        <v>47907</v>
      </c>
      <c r="U22" s="8">
        <v>16583</v>
      </c>
      <c r="V22" s="9">
        <f t="shared" si="1"/>
        <v>89443.199999999997</v>
      </c>
      <c r="W22" s="20">
        <f>V22-'2017 на 26.09'!U22</f>
        <v>-58.80000000000291</v>
      </c>
    </row>
    <row r="23" spans="1:23" x14ac:dyDescent="0.25">
      <c r="A23" s="4">
        <f t="shared" si="2"/>
        <v>17</v>
      </c>
      <c r="B23" s="10" t="s">
        <v>33</v>
      </c>
      <c r="C23" s="11">
        <v>53014999</v>
      </c>
      <c r="D23" s="7">
        <v>1889</v>
      </c>
      <c r="E23" s="7">
        <f t="shared" si="0"/>
        <v>1873</v>
      </c>
      <c r="F23" s="8"/>
      <c r="G23" s="8"/>
      <c r="H23" s="8"/>
      <c r="I23" s="8">
        <v>833</v>
      </c>
      <c r="J23" s="8">
        <v>889</v>
      </c>
      <c r="K23" s="8">
        <v>151</v>
      </c>
      <c r="L23" s="8"/>
      <c r="M23" s="8"/>
      <c r="N23" s="8">
        <v>23032</v>
      </c>
      <c r="O23" s="8">
        <v>35700</v>
      </c>
      <c r="P23" s="8">
        <v>41918</v>
      </c>
      <c r="Q23" s="8">
        <v>41128</v>
      </c>
      <c r="R23" s="8">
        <v>63749</v>
      </c>
      <c r="S23" s="8">
        <v>74853</v>
      </c>
      <c r="T23" s="8">
        <v>47907</v>
      </c>
      <c r="U23" s="8">
        <v>16583</v>
      </c>
      <c r="V23" s="9">
        <f t="shared" si="1"/>
        <v>102235.3</v>
      </c>
      <c r="W23" s="20">
        <f>V23-'2017 на 26.09'!U23</f>
        <v>-1655</v>
      </c>
    </row>
    <row r="24" spans="1:23" x14ac:dyDescent="0.25">
      <c r="A24" s="4">
        <f t="shared" si="2"/>
        <v>18</v>
      </c>
      <c r="B24" s="10" t="s">
        <v>34</v>
      </c>
      <c r="C24" s="11">
        <v>53015999</v>
      </c>
      <c r="D24" s="7">
        <v>1827</v>
      </c>
      <c r="E24" s="7">
        <f t="shared" si="0"/>
        <v>1877</v>
      </c>
      <c r="F24" s="8"/>
      <c r="G24" s="8"/>
      <c r="H24" s="8"/>
      <c r="I24" s="8">
        <v>820</v>
      </c>
      <c r="J24" s="8">
        <v>886</v>
      </c>
      <c r="K24" s="8">
        <v>155</v>
      </c>
      <c r="L24" s="8">
        <v>16</v>
      </c>
      <c r="M24" s="8"/>
      <c r="N24" s="8">
        <v>23032</v>
      </c>
      <c r="O24" s="8">
        <v>35700</v>
      </c>
      <c r="P24" s="8">
        <v>41918</v>
      </c>
      <c r="Q24" s="8">
        <v>41128</v>
      </c>
      <c r="R24" s="8">
        <v>63749</v>
      </c>
      <c r="S24" s="8">
        <v>74853</v>
      </c>
      <c r="T24" s="8">
        <v>47907</v>
      </c>
      <c r="U24" s="8">
        <v>16583</v>
      </c>
      <c r="V24" s="9">
        <f t="shared" si="1"/>
        <v>102575.3</v>
      </c>
      <c r="W24" s="20">
        <f>V24-'2017 на 26.09'!U24</f>
        <v>2637.3000000000029</v>
      </c>
    </row>
    <row r="25" spans="1:23" x14ac:dyDescent="0.25">
      <c r="A25" s="4">
        <f t="shared" si="2"/>
        <v>19</v>
      </c>
      <c r="B25" s="10" t="s">
        <v>35</v>
      </c>
      <c r="C25" s="11">
        <v>53016999</v>
      </c>
      <c r="D25" s="7">
        <v>1831</v>
      </c>
      <c r="E25" s="7">
        <f t="shared" si="0"/>
        <v>1921</v>
      </c>
      <c r="F25" s="8"/>
      <c r="G25" s="8"/>
      <c r="H25" s="8"/>
      <c r="I25" s="8">
        <v>897</v>
      </c>
      <c r="J25" s="8">
        <v>936</v>
      </c>
      <c r="K25" s="8">
        <v>88</v>
      </c>
      <c r="L25" s="8"/>
      <c r="M25" s="8"/>
      <c r="N25" s="8">
        <v>23032</v>
      </c>
      <c r="O25" s="8">
        <v>35700</v>
      </c>
      <c r="P25" s="8">
        <v>41918</v>
      </c>
      <c r="Q25" s="8">
        <v>41128</v>
      </c>
      <c r="R25" s="8">
        <v>63749</v>
      </c>
      <c r="S25" s="8">
        <v>74853</v>
      </c>
      <c r="T25" s="8">
        <v>47907</v>
      </c>
      <c r="U25" s="8">
        <v>16583</v>
      </c>
      <c r="V25" s="9">
        <f t="shared" si="1"/>
        <v>103147.9</v>
      </c>
      <c r="W25" s="20">
        <f>V25-'2017 на 26.09'!U25</f>
        <v>4684.8999999999942</v>
      </c>
    </row>
    <row r="26" spans="1:23" x14ac:dyDescent="0.25">
      <c r="A26" s="4">
        <f t="shared" si="2"/>
        <v>20</v>
      </c>
      <c r="B26" s="10" t="s">
        <v>36</v>
      </c>
      <c r="C26" s="11">
        <v>53017999</v>
      </c>
      <c r="D26" s="7">
        <v>3470</v>
      </c>
      <c r="E26" s="7">
        <f t="shared" si="0"/>
        <v>3580</v>
      </c>
      <c r="F26" s="8"/>
      <c r="G26" s="8"/>
      <c r="H26" s="8"/>
      <c r="I26" s="8">
        <v>1705</v>
      </c>
      <c r="J26" s="8">
        <v>1754</v>
      </c>
      <c r="K26" s="8">
        <v>121</v>
      </c>
      <c r="L26" s="8"/>
      <c r="M26" s="8"/>
      <c r="N26" s="8">
        <v>23032</v>
      </c>
      <c r="O26" s="8">
        <v>35700</v>
      </c>
      <c r="P26" s="8">
        <v>41918</v>
      </c>
      <c r="Q26" s="8">
        <v>41128</v>
      </c>
      <c r="R26" s="8">
        <v>63749</v>
      </c>
      <c r="S26" s="8">
        <v>74853</v>
      </c>
      <c r="T26" s="8">
        <v>47907</v>
      </c>
      <c r="U26" s="8">
        <v>16583</v>
      </c>
      <c r="V26" s="9">
        <f t="shared" si="1"/>
        <v>190996.2</v>
      </c>
      <c r="W26" s="20">
        <f>V26-'2017 на 26.09'!U26</f>
        <v>5728.3000000000175</v>
      </c>
    </row>
    <row r="27" spans="1:23" x14ac:dyDescent="0.25">
      <c r="A27" s="4">
        <f t="shared" si="2"/>
        <v>21</v>
      </c>
      <c r="B27" s="10" t="s">
        <v>37</v>
      </c>
      <c r="C27" s="11">
        <v>53020999</v>
      </c>
      <c r="D27" s="7">
        <v>1473</v>
      </c>
      <c r="E27" s="7">
        <f t="shared" si="0"/>
        <v>1492</v>
      </c>
      <c r="F27" s="8"/>
      <c r="G27" s="8"/>
      <c r="H27" s="8"/>
      <c r="I27" s="8">
        <v>657</v>
      </c>
      <c r="J27" s="8">
        <v>706</v>
      </c>
      <c r="K27" s="8">
        <v>129</v>
      </c>
      <c r="L27" s="8"/>
      <c r="M27" s="8"/>
      <c r="N27" s="8">
        <v>23032</v>
      </c>
      <c r="O27" s="8">
        <v>35700</v>
      </c>
      <c r="P27" s="8">
        <v>41918</v>
      </c>
      <c r="Q27" s="8">
        <v>41128</v>
      </c>
      <c r="R27" s="8">
        <v>63749</v>
      </c>
      <c r="S27" s="8">
        <v>74853</v>
      </c>
      <c r="T27" s="8">
        <v>47907</v>
      </c>
      <c r="U27" s="8">
        <v>16583</v>
      </c>
      <c r="V27" s="9">
        <f t="shared" si="1"/>
        <v>81683.899999999994</v>
      </c>
      <c r="W27" s="20">
        <f>V27-'2017 на 26.09'!U27</f>
        <v>1576.3999999999942</v>
      </c>
    </row>
    <row r="28" spans="1:23" x14ac:dyDescent="0.25">
      <c r="A28" s="4">
        <f t="shared" si="2"/>
        <v>22</v>
      </c>
      <c r="B28" s="10" t="s">
        <v>38</v>
      </c>
      <c r="C28" s="11">
        <v>53021999</v>
      </c>
      <c r="D28" s="7">
        <v>1830</v>
      </c>
      <c r="E28" s="7">
        <f t="shared" si="0"/>
        <v>1835</v>
      </c>
      <c r="F28" s="8"/>
      <c r="G28" s="8"/>
      <c r="H28" s="8"/>
      <c r="I28" s="8">
        <v>775</v>
      </c>
      <c r="J28" s="8">
        <v>895</v>
      </c>
      <c r="K28" s="8">
        <v>165</v>
      </c>
      <c r="L28" s="8"/>
      <c r="M28" s="8"/>
      <c r="N28" s="8">
        <v>23032</v>
      </c>
      <c r="O28" s="8">
        <v>35700</v>
      </c>
      <c r="P28" s="8">
        <v>41918</v>
      </c>
      <c r="Q28" s="8">
        <v>41128</v>
      </c>
      <c r="R28" s="8">
        <v>63749</v>
      </c>
      <c r="S28" s="8">
        <v>74853</v>
      </c>
      <c r="T28" s="8">
        <v>47907</v>
      </c>
      <c r="U28" s="8">
        <v>16583</v>
      </c>
      <c r="V28" s="9">
        <f t="shared" si="1"/>
        <v>101280.3</v>
      </c>
      <c r="W28" s="20">
        <f>V28-'2017 на 26.09'!U28</f>
        <v>1196.4000000000087</v>
      </c>
    </row>
    <row r="29" spans="1:23" x14ac:dyDescent="0.25">
      <c r="A29" s="4">
        <f t="shared" si="2"/>
        <v>23</v>
      </c>
      <c r="B29" s="10" t="s">
        <v>39</v>
      </c>
      <c r="C29" s="11">
        <v>53022999</v>
      </c>
      <c r="D29" s="7">
        <v>2904</v>
      </c>
      <c r="E29" s="7">
        <f t="shared" si="0"/>
        <v>2968</v>
      </c>
      <c r="F29" s="8"/>
      <c r="G29" s="8"/>
      <c r="H29" s="8"/>
      <c r="I29" s="8">
        <v>1393</v>
      </c>
      <c r="J29" s="8">
        <v>1416</v>
      </c>
      <c r="K29" s="8">
        <v>149</v>
      </c>
      <c r="L29" s="8">
        <v>10</v>
      </c>
      <c r="M29" s="8">
        <v>0</v>
      </c>
      <c r="N29" s="8">
        <v>23032</v>
      </c>
      <c r="O29" s="8">
        <v>35700</v>
      </c>
      <c r="P29" s="8">
        <v>41918</v>
      </c>
      <c r="Q29" s="8">
        <v>41128</v>
      </c>
      <c r="R29" s="8">
        <v>63749</v>
      </c>
      <c r="S29" s="8">
        <v>74853</v>
      </c>
      <c r="T29" s="8">
        <v>47907</v>
      </c>
      <c r="U29" s="8">
        <v>16583</v>
      </c>
      <c r="V29" s="9">
        <f t="shared" si="1"/>
        <v>159192.1</v>
      </c>
      <c r="W29" s="20">
        <f>V29-'2017 на 26.09'!U29</f>
        <v>3026.7000000000116</v>
      </c>
    </row>
    <row r="30" spans="1:23" x14ac:dyDescent="0.25">
      <c r="A30" s="4">
        <f t="shared" si="2"/>
        <v>24</v>
      </c>
      <c r="B30" s="10" t="s">
        <v>40</v>
      </c>
      <c r="C30" s="11">
        <v>53023999</v>
      </c>
      <c r="D30" s="7">
        <v>1922</v>
      </c>
      <c r="E30" s="7">
        <f t="shared" si="0"/>
        <v>1913</v>
      </c>
      <c r="F30" s="8"/>
      <c r="G30" s="8"/>
      <c r="H30" s="8"/>
      <c r="I30" s="8">
        <v>871</v>
      </c>
      <c r="J30" s="8">
        <v>929</v>
      </c>
      <c r="K30" s="8">
        <v>113</v>
      </c>
      <c r="L30" s="8">
        <v>0</v>
      </c>
      <c r="M30" s="8">
        <v>0</v>
      </c>
      <c r="N30" s="8">
        <v>23032</v>
      </c>
      <c r="O30" s="8">
        <v>35700</v>
      </c>
      <c r="P30" s="8">
        <v>41918</v>
      </c>
      <c r="Q30" s="8">
        <v>41128</v>
      </c>
      <c r="R30" s="8">
        <v>63749</v>
      </c>
      <c r="S30" s="8">
        <v>74853</v>
      </c>
      <c r="T30" s="8">
        <v>47907</v>
      </c>
      <c r="U30" s="8">
        <v>16583</v>
      </c>
      <c r="V30" s="9">
        <f t="shared" si="1"/>
        <v>103503.7</v>
      </c>
      <c r="W30" s="20">
        <f>V30-'2017 на 26.09'!U30</f>
        <v>-1859.4000000000087</v>
      </c>
    </row>
    <row r="31" spans="1:23" x14ac:dyDescent="0.25">
      <c r="A31" s="4">
        <f t="shared" si="2"/>
        <v>25</v>
      </c>
      <c r="B31" s="10" t="s">
        <v>41</v>
      </c>
      <c r="C31" s="11">
        <v>53024999</v>
      </c>
      <c r="D31" s="7">
        <v>2398</v>
      </c>
      <c r="E31" s="7">
        <f t="shared" si="0"/>
        <v>2457</v>
      </c>
      <c r="F31" s="8">
        <v>0</v>
      </c>
      <c r="G31" s="8">
        <v>0</v>
      </c>
      <c r="H31" s="8">
        <v>0</v>
      </c>
      <c r="I31" s="8">
        <v>1165</v>
      </c>
      <c r="J31" s="8">
        <v>1084</v>
      </c>
      <c r="K31" s="8">
        <v>208</v>
      </c>
      <c r="L31" s="8">
        <v>0</v>
      </c>
      <c r="M31" s="8">
        <v>0</v>
      </c>
      <c r="N31" s="8">
        <v>23032</v>
      </c>
      <c r="O31" s="8">
        <v>35700</v>
      </c>
      <c r="P31" s="8">
        <v>41918</v>
      </c>
      <c r="Q31" s="8">
        <v>41128</v>
      </c>
      <c r="R31" s="8">
        <v>63749</v>
      </c>
      <c r="S31" s="8">
        <v>74853</v>
      </c>
      <c r="T31" s="8">
        <v>47907</v>
      </c>
      <c r="U31" s="8">
        <v>16583</v>
      </c>
      <c r="V31" s="9">
        <f t="shared" si="1"/>
        <v>132587.5</v>
      </c>
      <c r="W31" s="20">
        <f>V31-'2017 на 26.09'!U31</f>
        <v>3199</v>
      </c>
    </row>
    <row r="32" spans="1:23" x14ac:dyDescent="0.25">
      <c r="A32" s="4">
        <f t="shared" si="2"/>
        <v>26</v>
      </c>
      <c r="B32" s="10" t="s">
        <v>42</v>
      </c>
      <c r="C32" s="11">
        <v>53026999</v>
      </c>
      <c r="D32" s="7">
        <v>1677</v>
      </c>
      <c r="E32" s="7">
        <f t="shared" si="0"/>
        <v>1694</v>
      </c>
      <c r="F32" s="8"/>
      <c r="G32" s="8"/>
      <c r="H32" s="8"/>
      <c r="I32" s="8">
        <v>771</v>
      </c>
      <c r="J32" s="8">
        <v>793</v>
      </c>
      <c r="K32" s="8">
        <v>130</v>
      </c>
      <c r="L32" s="8"/>
      <c r="M32" s="8"/>
      <c r="N32" s="8">
        <v>23032</v>
      </c>
      <c r="O32" s="8">
        <v>35700</v>
      </c>
      <c r="P32" s="8">
        <v>41918</v>
      </c>
      <c r="Q32" s="8">
        <v>41128</v>
      </c>
      <c r="R32" s="8">
        <v>63749</v>
      </c>
      <c r="S32" s="8">
        <v>74853</v>
      </c>
      <c r="T32" s="8">
        <v>47907</v>
      </c>
      <c r="U32" s="8">
        <v>16583</v>
      </c>
      <c r="V32" s="9">
        <f t="shared" si="1"/>
        <v>91993.5</v>
      </c>
      <c r="W32" s="20">
        <f>V32-'2017 на 26.09'!U32</f>
        <v>1082.8999999999942</v>
      </c>
    </row>
    <row r="33" spans="1:23" x14ac:dyDescent="0.25">
      <c r="A33" s="4">
        <f t="shared" si="2"/>
        <v>27</v>
      </c>
      <c r="B33" s="10" t="s">
        <v>43</v>
      </c>
      <c r="C33" s="11">
        <v>53027999</v>
      </c>
      <c r="D33" s="7">
        <v>1261</v>
      </c>
      <c r="E33" s="7">
        <f t="shared" si="0"/>
        <v>1293</v>
      </c>
      <c r="F33" s="8"/>
      <c r="G33" s="8"/>
      <c r="H33" s="8"/>
      <c r="I33" s="8">
        <v>530</v>
      </c>
      <c r="J33" s="8">
        <v>594</v>
      </c>
      <c r="K33" s="8">
        <v>169</v>
      </c>
      <c r="L33" s="8"/>
      <c r="M33" s="8"/>
      <c r="N33" s="8">
        <v>23032</v>
      </c>
      <c r="O33" s="8">
        <v>35700</v>
      </c>
      <c r="P33" s="8">
        <v>41918</v>
      </c>
      <c r="Q33" s="8">
        <v>41128</v>
      </c>
      <c r="R33" s="8">
        <v>63749</v>
      </c>
      <c r="S33" s="8">
        <v>74853</v>
      </c>
      <c r="T33" s="8">
        <v>47907</v>
      </c>
      <c r="U33" s="8">
        <v>16583</v>
      </c>
      <c r="V33" s="9">
        <f t="shared" si="1"/>
        <v>72314.899999999994</v>
      </c>
      <c r="W33" s="20">
        <f>V33-'2017 на 26.09'!U33</f>
        <v>1820.2999999999884</v>
      </c>
    </row>
    <row r="34" spans="1:23" x14ac:dyDescent="0.25">
      <c r="A34" s="4">
        <f t="shared" si="2"/>
        <v>28</v>
      </c>
      <c r="B34" s="10" t="s">
        <v>44</v>
      </c>
      <c r="C34" s="11">
        <v>53028999</v>
      </c>
      <c r="D34" s="7">
        <v>3606</v>
      </c>
      <c r="E34" s="7">
        <f t="shared" si="0"/>
        <v>3706</v>
      </c>
      <c r="F34" s="8"/>
      <c r="G34" s="8"/>
      <c r="H34" s="8"/>
      <c r="I34" s="8">
        <v>1667</v>
      </c>
      <c r="J34" s="8">
        <v>1752</v>
      </c>
      <c r="K34" s="8">
        <v>287</v>
      </c>
      <c r="L34" s="8"/>
      <c r="M34" s="8"/>
      <c r="N34" s="8">
        <v>23032</v>
      </c>
      <c r="O34" s="8">
        <v>35700</v>
      </c>
      <c r="P34" s="8">
        <v>41918</v>
      </c>
      <c r="Q34" s="8">
        <v>41128</v>
      </c>
      <c r="R34" s="8">
        <v>63749</v>
      </c>
      <c r="S34" s="8">
        <v>74853</v>
      </c>
      <c r="T34" s="8">
        <v>47907</v>
      </c>
      <c r="U34" s="8">
        <v>16583</v>
      </c>
      <c r="V34" s="9">
        <f t="shared" si="1"/>
        <v>201731.4</v>
      </c>
      <c r="W34" s="20">
        <f>V34-'2017 на 26.09'!U34</f>
        <v>4835.3999999999942</v>
      </c>
    </row>
    <row r="35" spans="1:23" x14ac:dyDescent="0.25">
      <c r="A35" s="4">
        <f t="shared" si="2"/>
        <v>29</v>
      </c>
      <c r="B35" s="10" t="s">
        <v>45</v>
      </c>
      <c r="C35" s="11">
        <v>53029999</v>
      </c>
      <c r="D35" s="7">
        <v>3920</v>
      </c>
      <c r="E35" s="7">
        <f t="shared" si="0"/>
        <v>4118</v>
      </c>
      <c r="F35" s="8"/>
      <c r="G35" s="8"/>
      <c r="H35" s="8"/>
      <c r="I35" s="8">
        <v>1896</v>
      </c>
      <c r="J35" s="8">
        <v>1865</v>
      </c>
      <c r="K35" s="8">
        <v>309</v>
      </c>
      <c r="L35" s="8">
        <v>47</v>
      </c>
      <c r="M35" s="8">
        <v>1</v>
      </c>
      <c r="N35" s="8">
        <v>23032</v>
      </c>
      <c r="O35" s="8">
        <v>35700</v>
      </c>
      <c r="P35" s="8">
        <v>41918</v>
      </c>
      <c r="Q35" s="8">
        <v>41128</v>
      </c>
      <c r="R35" s="8">
        <v>63749</v>
      </c>
      <c r="S35" s="8">
        <v>74853</v>
      </c>
      <c r="T35" s="8">
        <v>47907</v>
      </c>
      <c r="U35" s="8">
        <v>16583</v>
      </c>
      <c r="V35" s="9">
        <f t="shared" si="1"/>
        <v>222268.4</v>
      </c>
      <c r="W35" s="20">
        <f>V35-'2017 на 26.09'!U35</f>
        <v>10088.600000000006</v>
      </c>
    </row>
    <row r="36" spans="1:23" x14ac:dyDescent="0.25">
      <c r="A36" s="4">
        <f t="shared" si="2"/>
        <v>30</v>
      </c>
      <c r="B36" s="10" t="s">
        <v>46</v>
      </c>
      <c r="C36" s="11">
        <v>53030999</v>
      </c>
      <c r="D36" s="7">
        <v>2347</v>
      </c>
      <c r="E36" s="7">
        <f t="shared" si="0"/>
        <v>2465</v>
      </c>
      <c r="F36" s="8"/>
      <c r="G36" s="8"/>
      <c r="H36" s="8"/>
      <c r="I36" s="8">
        <v>1149</v>
      </c>
      <c r="J36" s="8">
        <v>1137</v>
      </c>
      <c r="K36" s="8">
        <v>167</v>
      </c>
      <c r="L36" s="8">
        <v>12</v>
      </c>
      <c r="M36" s="8"/>
      <c r="N36" s="8">
        <v>23032</v>
      </c>
      <c r="O36" s="8">
        <v>35700</v>
      </c>
      <c r="P36" s="8">
        <v>41918</v>
      </c>
      <c r="Q36" s="8">
        <v>41128</v>
      </c>
      <c r="R36" s="8">
        <v>63749</v>
      </c>
      <c r="S36" s="8">
        <v>74853</v>
      </c>
      <c r="T36" s="8">
        <v>47907</v>
      </c>
      <c r="U36" s="8">
        <v>16583</v>
      </c>
      <c r="V36" s="9">
        <f t="shared" si="1"/>
        <v>132814</v>
      </c>
      <c r="W36" s="20">
        <f>V36-'2017 на 26.09'!U36</f>
        <v>7011.8000000000029</v>
      </c>
    </row>
    <row r="37" spans="1:23" x14ac:dyDescent="0.25">
      <c r="A37" s="4">
        <f t="shared" si="2"/>
        <v>31</v>
      </c>
      <c r="B37" s="10" t="s">
        <v>47</v>
      </c>
      <c r="C37" s="11">
        <v>53031999</v>
      </c>
      <c r="D37" s="7">
        <v>10154</v>
      </c>
      <c r="E37" s="7">
        <f t="shared" si="0"/>
        <v>10493</v>
      </c>
      <c r="F37" s="8">
        <v>0</v>
      </c>
      <c r="G37" s="8">
        <v>0</v>
      </c>
      <c r="H37" s="8">
        <v>0</v>
      </c>
      <c r="I37" s="8">
        <v>4863</v>
      </c>
      <c r="J37" s="8">
        <v>5012</v>
      </c>
      <c r="K37" s="8">
        <v>618</v>
      </c>
      <c r="L37" s="8">
        <v>0</v>
      </c>
      <c r="M37" s="8">
        <v>0</v>
      </c>
      <c r="N37" s="8">
        <v>23032</v>
      </c>
      <c r="O37" s="8">
        <v>35700</v>
      </c>
      <c r="P37" s="8">
        <v>41918</v>
      </c>
      <c r="Q37" s="8">
        <v>41128</v>
      </c>
      <c r="R37" s="8">
        <v>63749</v>
      </c>
      <c r="S37" s="8">
        <v>74853</v>
      </c>
      <c r="T37" s="8">
        <v>47907</v>
      </c>
      <c r="U37" s="8">
        <v>16583</v>
      </c>
      <c r="V37" s="9">
        <f t="shared" si="1"/>
        <v>565774.6</v>
      </c>
      <c r="W37" s="20">
        <f>V37-'2017 на 26.09'!U37</f>
        <v>19489.400000000023</v>
      </c>
    </row>
    <row r="38" spans="1:23" x14ac:dyDescent="0.25">
      <c r="A38" s="4">
        <f t="shared" si="2"/>
        <v>32</v>
      </c>
      <c r="B38" s="10" t="s">
        <v>48</v>
      </c>
      <c r="C38" s="11">
        <v>53032999</v>
      </c>
      <c r="D38" s="7">
        <v>3162</v>
      </c>
      <c r="E38" s="7">
        <f t="shared" si="0"/>
        <v>3187</v>
      </c>
      <c r="F38" s="8"/>
      <c r="G38" s="8"/>
      <c r="H38" s="8"/>
      <c r="I38" s="8">
        <v>1395</v>
      </c>
      <c r="J38" s="8">
        <v>1525</v>
      </c>
      <c r="K38" s="8">
        <v>267</v>
      </c>
      <c r="L38" s="8"/>
      <c r="M38" s="8"/>
      <c r="N38" s="8">
        <v>23032</v>
      </c>
      <c r="O38" s="8">
        <v>35700</v>
      </c>
      <c r="P38" s="8">
        <v>41918</v>
      </c>
      <c r="Q38" s="8">
        <v>41128</v>
      </c>
      <c r="R38" s="8">
        <v>63749</v>
      </c>
      <c r="S38" s="8">
        <v>74853</v>
      </c>
      <c r="T38" s="8">
        <v>47907</v>
      </c>
      <c r="U38" s="8">
        <v>16583</v>
      </c>
      <c r="V38" s="9">
        <f t="shared" si="1"/>
        <v>174576.5</v>
      </c>
      <c r="W38" s="20">
        <f>V38-'2017 на 26.09'!U38</f>
        <v>1066</v>
      </c>
    </row>
    <row r="39" spans="1:23" x14ac:dyDescent="0.25">
      <c r="A39" s="4">
        <f t="shared" si="2"/>
        <v>33</v>
      </c>
      <c r="B39" s="10" t="s">
        <v>49</v>
      </c>
      <c r="C39" s="11">
        <v>53033999</v>
      </c>
      <c r="D39" s="7">
        <v>2832</v>
      </c>
      <c r="E39" s="7">
        <f t="shared" si="0"/>
        <v>2918</v>
      </c>
      <c r="F39" s="8"/>
      <c r="G39" s="8"/>
      <c r="H39" s="8"/>
      <c r="I39" s="8">
        <v>1342</v>
      </c>
      <c r="J39" s="8">
        <v>1329</v>
      </c>
      <c r="K39" s="8">
        <v>203</v>
      </c>
      <c r="L39" s="8">
        <v>44</v>
      </c>
      <c r="M39" s="8"/>
      <c r="N39" s="8">
        <v>23032</v>
      </c>
      <c r="O39" s="8">
        <v>35700</v>
      </c>
      <c r="P39" s="8">
        <v>41918</v>
      </c>
      <c r="Q39" s="8">
        <v>41128</v>
      </c>
      <c r="R39" s="8">
        <v>63749</v>
      </c>
      <c r="S39" s="8">
        <v>74853</v>
      </c>
      <c r="T39" s="8">
        <v>47907</v>
      </c>
      <c r="U39" s="8">
        <v>16583</v>
      </c>
      <c r="V39" s="9">
        <f t="shared" si="1"/>
        <v>157219.29999999999</v>
      </c>
      <c r="W39" s="20">
        <f>V39-'2017 на 26.09'!U39</f>
        <v>3919.8999999999942</v>
      </c>
    </row>
    <row r="40" spans="1:23" x14ac:dyDescent="0.25">
      <c r="A40" s="4">
        <f t="shared" si="2"/>
        <v>34</v>
      </c>
      <c r="B40" s="10" t="s">
        <v>50</v>
      </c>
      <c r="C40" s="11">
        <v>53034999</v>
      </c>
      <c r="D40" s="7">
        <v>1276</v>
      </c>
      <c r="E40" s="7">
        <f t="shared" si="0"/>
        <v>1278</v>
      </c>
      <c r="F40" s="8"/>
      <c r="G40" s="8"/>
      <c r="H40" s="8"/>
      <c r="I40" s="8">
        <v>534</v>
      </c>
      <c r="J40" s="8">
        <v>618</v>
      </c>
      <c r="K40" s="8">
        <v>126</v>
      </c>
      <c r="L40" s="8"/>
      <c r="M40" s="8"/>
      <c r="N40" s="8">
        <v>23032</v>
      </c>
      <c r="O40" s="8">
        <v>35700</v>
      </c>
      <c r="P40" s="8">
        <v>41918</v>
      </c>
      <c r="Q40" s="8">
        <v>41128</v>
      </c>
      <c r="R40" s="8">
        <v>63749</v>
      </c>
      <c r="S40" s="8">
        <v>74853</v>
      </c>
      <c r="T40" s="8">
        <v>47907</v>
      </c>
      <c r="U40" s="8">
        <v>16583</v>
      </c>
      <c r="V40" s="9">
        <f t="shared" si="1"/>
        <v>70790.7</v>
      </c>
      <c r="W40" s="20">
        <f>V40-'2017 на 26.09'!U40</f>
        <v>236</v>
      </c>
    </row>
    <row r="41" spans="1:23" x14ac:dyDescent="0.25">
      <c r="A41" s="4">
        <f t="shared" si="2"/>
        <v>35</v>
      </c>
      <c r="B41" s="10" t="s">
        <v>51</v>
      </c>
      <c r="C41" s="11">
        <v>53035999</v>
      </c>
      <c r="D41" s="7">
        <v>3227</v>
      </c>
      <c r="E41" s="7">
        <f t="shared" si="0"/>
        <v>3468</v>
      </c>
      <c r="F41" s="8"/>
      <c r="G41" s="8"/>
      <c r="H41" s="8"/>
      <c r="I41" s="8">
        <v>1580</v>
      </c>
      <c r="J41" s="8">
        <v>1581</v>
      </c>
      <c r="K41" s="8">
        <v>227</v>
      </c>
      <c r="L41" s="8"/>
      <c r="M41" s="8">
        <v>80</v>
      </c>
      <c r="N41" s="8">
        <v>23032</v>
      </c>
      <c r="O41" s="8">
        <v>35700</v>
      </c>
      <c r="P41" s="8">
        <v>41918</v>
      </c>
      <c r="Q41" s="8">
        <v>41128</v>
      </c>
      <c r="R41" s="8">
        <v>63749</v>
      </c>
      <c r="S41" s="8">
        <v>74853</v>
      </c>
      <c r="T41" s="8">
        <v>47907</v>
      </c>
      <c r="U41" s="8">
        <v>16583</v>
      </c>
      <c r="V41" s="9">
        <f t="shared" si="1"/>
        <v>184087.7</v>
      </c>
      <c r="W41" s="20">
        <f>V41-'2017 на 26.09'!U41</f>
        <v>13928.100000000006</v>
      </c>
    </row>
    <row r="42" spans="1:23" x14ac:dyDescent="0.25">
      <c r="A42" s="4">
        <f t="shared" si="2"/>
        <v>36</v>
      </c>
      <c r="B42" s="10" t="s">
        <v>52</v>
      </c>
      <c r="C42" s="11">
        <v>53036999</v>
      </c>
      <c r="D42" s="7">
        <v>4529</v>
      </c>
      <c r="E42" s="7">
        <f t="shared" si="0"/>
        <v>4681</v>
      </c>
      <c r="F42" s="8"/>
      <c r="G42" s="8"/>
      <c r="H42" s="8"/>
      <c r="I42" s="8">
        <v>2177</v>
      </c>
      <c r="J42" s="8">
        <v>2194</v>
      </c>
      <c r="K42" s="8">
        <v>200</v>
      </c>
      <c r="L42" s="8">
        <v>100</v>
      </c>
      <c r="M42" s="8">
        <v>10</v>
      </c>
      <c r="N42" s="8">
        <v>23032</v>
      </c>
      <c r="O42" s="8">
        <v>35700</v>
      </c>
      <c r="P42" s="8">
        <v>41918</v>
      </c>
      <c r="Q42" s="8">
        <v>41128</v>
      </c>
      <c r="R42" s="8">
        <v>63749</v>
      </c>
      <c r="S42" s="8">
        <v>74853</v>
      </c>
      <c r="T42" s="8">
        <v>47907</v>
      </c>
      <c r="U42" s="8">
        <v>16583</v>
      </c>
      <c r="V42" s="9">
        <f t="shared" si="1"/>
        <v>249328.1</v>
      </c>
      <c r="W42" s="20">
        <f>V42-'2017 на 26.09'!U42</f>
        <v>7792.7000000000116</v>
      </c>
    </row>
    <row r="43" spans="1:23" x14ac:dyDescent="0.25">
      <c r="A43" s="4">
        <f t="shared" si="2"/>
        <v>37</v>
      </c>
      <c r="B43" s="10" t="s">
        <v>53</v>
      </c>
      <c r="C43" s="11">
        <v>53037999</v>
      </c>
      <c r="D43" s="7">
        <v>1396</v>
      </c>
      <c r="E43" s="7">
        <f t="shared" si="0"/>
        <v>1390</v>
      </c>
      <c r="F43" s="8">
        <v>0</v>
      </c>
      <c r="G43" s="8">
        <v>0</v>
      </c>
      <c r="H43" s="8">
        <v>0</v>
      </c>
      <c r="I43" s="8">
        <v>593</v>
      </c>
      <c r="J43" s="8">
        <v>674</v>
      </c>
      <c r="K43" s="8">
        <v>123</v>
      </c>
      <c r="L43" s="8">
        <v>0</v>
      </c>
      <c r="M43" s="8">
        <v>0</v>
      </c>
      <c r="N43" s="8">
        <v>23032</v>
      </c>
      <c r="O43" s="8">
        <v>35700</v>
      </c>
      <c r="P43" s="8">
        <v>41918</v>
      </c>
      <c r="Q43" s="8">
        <v>41128</v>
      </c>
      <c r="R43" s="8">
        <v>63749</v>
      </c>
      <c r="S43" s="8">
        <v>74853</v>
      </c>
      <c r="T43" s="8">
        <v>47907</v>
      </c>
      <c r="U43" s="8">
        <v>16583</v>
      </c>
      <c r="V43" s="9">
        <f t="shared" si="1"/>
        <v>76562.600000000006</v>
      </c>
      <c r="W43" s="20">
        <f>V43-'2017 на 26.09'!U43</f>
        <v>-246.39999999999418</v>
      </c>
    </row>
    <row r="44" spans="1:23" x14ac:dyDescent="0.25">
      <c r="A44" s="4">
        <f t="shared" si="2"/>
        <v>38</v>
      </c>
      <c r="B44" s="10" t="s">
        <v>54</v>
      </c>
      <c r="C44" s="11">
        <v>53038999</v>
      </c>
      <c r="D44" s="7">
        <v>1164</v>
      </c>
      <c r="E44" s="7">
        <f t="shared" si="0"/>
        <v>1141</v>
      </c>
      <c r="F44" s="8"/>
      <c r="G44" s="8"/>
      <c r="H44" s="8"/>
      <c r="I44" s="8">
        <v>491</v>
      </c>
      <c r="J44" s="8">
        <v>559</v>
      </c>
      <c r="K44" s="8">
        <v>91</v>
      </c>
      <c r="L44" s="8"/>
      <c r="M44" s="8"/>
      <c r="N44" s="8">
        <v>23032</v>
      </c>
      <c r="O44" s="8">
        <v>35700</v>
      </c>
      <c r="P44" s="8">
        <v>41918</v>
      </c>
      <c r="Q44" s="8">
        <v>41128</v>
      </c>
      <c r="R44" s="8">
        <v>63749</v>
      </c>
      <c r="S44" s="8">
        <v>74853</v>
      </c>
      <c r="T44" s="8">
        <v>47907</v>
      </c>
      <c r="U44" s="8">
        <v>16583</v>
      </c>
      <c r="V44" s="9">
        <f t="shared" si="1"/>
        <v>62641.2</v>
      </c>
      <c r="W44" s="20">
        <f>V44-'2017 на 26.09'!U44</f>
        <v>-1735.6000000000058</v>
      </c>
    </row>
    <row r="45" spans="1:23" x14ac:dyDescent="0.25">
      <c r="A45" s="4">
        <f t="shared" si="2"/>
        <v>39</v>
      </c>
      <c r="B45" s="10" t="s">
        <v>55</v>
      </c>
      <c r="C45" s="11">
        <v>53041999</v>
      </c>
      <c r="D45" s="7">
        <v>2694</v>
      </c>
      <c r="E45" s="7">
        <f t="shared" si="0"/>
        <v>2797</v>
      </c>
      <c r="F45" s="8"/>
      <c r="G45" s="8"/>
      <c r="H45" s="8"/>
      <c r="I45" s="8">
        <v>1219</v>
      </c>
      <c r="J45" s="8">
        <v>1382</v>
      </c>
      <c r="K45" s="8">
        <v>196</v>
      </c>
      <c r="L45" s="8"/>
      <c r="M45" s="8"/>
      <c r="N45" s="8">
        <v>23032</v>
      </c>
      <c r="O45" s="8">
        <v>35700</v>
      </c>
      <c r="P45" s="8">
        <v>41918</v>
      </c>
      <c r="Q45" s="8">
        <v>41128</v>
      </c>
      <c r="R45" s="8">
        <v>63749</v>
      </c>
      <c r="S45" s="8">
        <v>74853</v>
      </c>
      <c r="T45" s="8">
        <v>47907</v>
      </c>
      <c r="U45" s="8">
        <v>16583</v>
      </c>
      <c r="V45" s="9">
        <f t="shared" si="1"/>
        <v>152907.29999999999</v>
      </c>
      <c r="W45" s="20">
        <f>V45-'2017 на 26.09'!U45</f>
        <v>5869.7999999999884</v>
      </c>
    </row>
    <row r="46" spans="1:23" x14ac:dyDescent="0.25">
      <c r="A46" s="4">
        <f t="shared" si="2"/>
        <v>40</v>
      </c>
      <c r="B46" s="10" t="s">
        <v>56</v>
      </c>
      <c r="C46" s="11">
        <v>53042999</v>
      </c>
      <c r="D46" s="7">
        <v>3472</v>
      </c>
      <c r="E46" s="7">
        <f t="shared" si="0"/>
        <v>3604</v>
      </c>
      <c r="F46" s="8"/>
      <c r="G46" s="8"/>
      <c r="H46" s="8"/>
      <c r="I46" s="8">
        <v>1708</v>
      </c>
      <c r="J46" s="8">
        <v>1645</v>
      </c>
      <c r="K46" s="8">
        <v>241</v>
      </c>
      <c r="L46" s="8">
        <v>10</v>
      </c>
      <c r="M46" s="8"/>
      <c r="N46" s="8">
        <v>23032</v>
      </c>
      <c r="O46" s="8">
        <v>35700</v>
      </c>
      <c r="P46" s="8">
        <v>41918</v>
      </c>
      <c r="Q46" s="8">
        <v>41128</v>
      </c>
      <c r="R46" s="8">
        <v>63749</v>
      </c>
      <c r="S46" s="8">
        <v>74853</v>
      </c>
      <c r="T46" s="8">
        <v>47907</v>
      </c>
      <c r="U46" s="8">
        <v>16583</v>
      </c>
      <c r="V46" s="9">
        <f t="shared" si="1"/>
        <v>193632.4</v>
      </c>
      <c r="W46" s="20">
        <f>V46-'2017 на 26.09'!U46</f>
        <v>6898.5</v>
      </c>
    </row>
    <row r="47" spans="1:23" x14ac:dyDescent="0.25">
      <c r="A47" s="4">
        <f t="shared" si="2"/>
        <v>41</v>
      </c>
      <c r="B47" s="10" t="s">
        <v>57</v>
      </c>
      <c r="C47" s="11">
        <v>53043999</v>
      </c>
      <c r="D47" s="7">
        <v>2107</v>
      </c>
      <c r="E47" s="7">
        <f t="shared" si="0"/>
        <v>2150</v>
      </c>
      <c r="F47" s="8"/>
      <c r="G47" s="8"/>
      <c r="H47" s="8"/>
      <c r="I47" s="8">
        <v>979</v>
      </c>
      <c r="J47" s="8">
        <v>1001</v>
      </c>
      <c r="K47" s="8">
        <v>170</v>
      </c>
      <c r="L47" s="8"/>
      <c r="M47" s="8"/>
      <c r="N47" s="8">
        <v>23032</v>
      </c>
      <c r="O47" s="8">
        <v>35700</v>
      </c>
      <c r="P47" s="8">
        <v>41918</v>
      </c>
      <c r="Q47" s="8">
        <v>41128</v>
      </c>
      <c r="R47" s="8">
        <v>63749</v>
      </c>
      <c r="S47" s="8">
        <v>74853</v>
      </c>
      <c r="T47" s="8">
        <v>47907</v>
      </c>
      <c r="U47" s="8">
        <v>16583</v>
      </c>
      <c r="V47" s="9">
        <f t="shared" si="1"/>
        <v>116802.1</v>
      </c>
      <c r="W47" s="20">
        <f>V47-'2017 на 26.09'!U47</f>
        <v>1608.5</v>
      </c>
    </row>
    <row r="48" spans="1:23" x14ac:dyDescent="0.25">
      <c r="A48" s="4">
        <f t="shared" si="2"/>
        <v>42</v>
      </c>
      <c r="B48" s="10" t="s">
        <v>58</v>
      </c>
      <c r="C48" s="11">
        <v>53044999</v>
      </c>
      <c r="D48" s="7">
        <v>1719</v>
      </c>
      <c r="E48" s="7">
        <f t="shared" si="0"/>
        <v>1716</v>
      </c>
      <c r="F48" s="8"/>
      <c r="G48" s="8"/>
      <c r="H48" s="8"/>
      <c r="I48" s="8">
        <v>751</v>
      </c>
      <c r="J48" s="8">
        <v>812</v>
      </c>
      <c r="K48" s="8">
        <v>153</v>
      </c>
      <c r="L48" s="8"/>
      <c r="M48" s="8"/>
      <c r="N48" s="8">
        <v>23032</v>
      </c>
      <c r="O48" s="8">
        <v>35700</v>
      </c>
      <c r="P48" s="8">
        <v>41918</v>
      </c>
      <c r="Q48" s="8">
        <v>41128</v>
      </c>
      <c r="R48" s="8">
        <v>63749</v>
      </c>
      <c r="S48" s="8">
        <v>74853</v>
      </c>
      <c r="T48" s="8">
        <v>47907</v>
      </c>
      <c r="U48" s="8">
        <v>16583</v>
      </c>
      <c r="V48" s="9">
        <f t="shared" si="1"/>
        <v>94103.8</v>
      </c>
      <c r="W48" s="20">
        <f>V48-'2017 на 26.09'!U48</f>
        <v>-655.59999999999127</v>
      </c>
    </row>
    <row r="49" spans="1:24" x14ac:dyDescent="0.25">
      <c r="A49" s="12"/>
      <c r="B49" s="13" t="s">
        <v>59</v>
      </c>
      <c r="C49" s="11"/>
      <c r="D49" s="7">
        <f>SUM(E49:L49)</f>
        <v>0</v>
      </c>
      <c r="E49" s="7">
        <f t="shared" si="0"/>
        <v>0</v>
      </c>
      <c r="F49" s="8"/>
      <c r="G49" s="8"/>
      <c r="H49" s="8"/>
      <c r="I49" s="8"/>
      <c r="J49" s="8"/>
      <c r="K49" s="8"/>
      <c r="L49" s="8"/>
      <c r="M49" s="8"/>
      <c r="N49" s="14"/>
      <c r="O49" s="14"/>
      <c r="P49" s="14"/>
      <c r="Q49" s="14"/>
      <c r="R49" s="14"/>
      <c r="S49" s="14"/>
      <c r="T49" s="14"/>
      <c r="U49" s="14"/>
      <c r="V49" s="9"/>
      <c r="W49" s="21"/>
    </row>
    <row r="50" spans="1:24" x14ac:dyDescent="0.25">
      <c r="A50" s="12"/>
      <c r="B50" s="15" t="s">
        <v>60</v>
      </c>
      <c r="D50" s="16">
        <f>SUM(D7:D48)</f>
        <v>214759</v>
      </c>
      <c r="E50" s="16">
        <f>SUM(E7:E48)</f>
        <v>222307</v>
      </c>
      <c r="F50" s="8">
        <f>SUM(F7:F48)</f>
        <v>59465</v>
      </c>
      <c r="G50" s="8">
        <f t="shared" ref="G50:M50" si="3">SUM(G7:G48)</f>
        <v>60802</v>
      </c>
      <c r="H50" s="8">
        <f t="shared" si="3"/>
        <v>10444</v>
      </c>
      <c r="I50" s="8">
        <f t="shared" si="3"/>
        <v>41193</v>
      </c>
      <c r="J50" s="8">
        <f t="shared" si="3"/>
        <v>42836</v>
      </c>
      <c r="K50" s="8">
        <f t="shared" si="3"/>
        <v>6168</v>
      </c>
      <c r="L50" s="8">
        <f t="shared" si="3"/>
        <v>884</v>
      </c>
      <c r="M50" s="8">
        <f t="shared" si="3"/>
        <v>515</v>
      </c>
      <c r="N50" s="14"/>
      <c r="O50" s="14"/>
      <c r="P50" s="14"/>
      <c r="Q50" s="14"/>
      <c r="R50" s="14"/>
      <c r="S50" s="14"/>
      <c r="T50" s="14"/>
      <c r="U50" s="14"/>
      <c r="V50" s="9">
        <f>SUM(V7:V49)</f>
        <v>8915542.1000000015</v>
      </c>
      <c r="W50" s="9">
        <f>SUM(W7:W49)</f>
        <v>282494.9000000002</v>
      </c>
    </row>
    <row r="51" spans="1:24" x14ac:dyDescent="0.25">
      <c r="F51" s="17">
        <f>SUM(F50:M50)</f>
        <v>222307</v>
      </c>
      <c r="X51" s="18"/>
    </row>
    <row r="52" spans="1:24" x14ac:dyDescent="0.25">
      <c r="F52" s="17">
        <f>F51-'2017 на 26.09'!E51</f>
        <v>7548</v>
      </c>
      <c r="V52" s="19"/>
    </row>
    <row r="53" spans="1:24" x14ac:dyDescent="0.25">
      <c r="F53" s="17">
        <f>F50-'2017 на 26.09'!E50</f>
        <v>2501</v>
      </c>
      <c r="G53" s="17">
        <f>G50-'2017 на 26.09'!F50</f>
        <v>1620</v>
      </c>
      <c r="H53" s="17">
        <f>H50-'2017 на 26.09'!G50</f>
        <v>1208</v>
      </c>
      <c r="I53" s="17">
        <f>I50-'2017 на 26.09'!H50</f>
        <v>1676</v>
      </c>
      <c r="J53" s="17">
        <f>J50-'2017 на 26.09'!I50</f>
        <v>267</v>
      </c>
      <c r="K53" s="17">
        <f>K50-'2017 на 26.09'!J50</f>
        <v>518</v>
      </c>
      <c r="L53" s="17">
        <f>L50-'2017 на 26.09'!K50</f>
        <v>-137</v>
      </c>
      <c r="M53" s="17">
        <f>M50-'2017 на 26.09'!L50</f>
        <v>-105</v>
      </c>
    </row>
    <row r="54" spans="1:24" x14ac:dyDescent="0.25">
      <c r="F54" s="17">
        <f>SUM(F53:H53)</f>
        <v>5329</v>
      </c>
      <c r="I54" s="17">
        <f>SUM(I53:K53)</f>
        <v>2461</v>
      </c>
    </row>
    <row r="55" spans="1:24" x14ac:dyDescent="0.25">
      <c r="F55" s="17">
        <f>F54+L53</f>
        <v>5192</v>
      </c>
      <c r="I55" s="17">
        <f>I54+M53</f>
        <v>2356</v>
      </c>
    </row>
  </sheetData>
  <mergeCells count="19">
    <mergeCell ref="B1:V1"/>
    <mergeCell ref="A3:A6"/>
    <mergeCell ref="B3:B6"/>
    <mergeCell ref="C3:C6"/>
    <mergeCell ref="D3:D6"/>
    <mergeCell ref="E3:E6"/>
    <mergeCell ref="F3:V3"/>
    <mergeCell ref="F4:K4"/>
    <mergeCell ref="L4:L6"/>
    <mergeCell ref="M4:M6"/>
    <mergeCell ref="N4:U4"/>
    <mergeCell ref="V4:V6"/>
    <mergeCell ref="W4:W6"/>
    <mergeCell ref="F5:H5"/>
    <mergeCell ref="I5:K5"/>
    <mergeCell ref="N5:P5"/>
    <mergeCell ref="Q5:S5"/>
    <mergeCell ref="T5:T6"/>
    <mergeCell ref="U5:U6"/>
  </mergeCells>
  <pageMargins left="0.31496099999999999" right="0.11811000000000001" top="0.15748000000000001" bottom="0.15748000000000001" header="0" footer="0"/>
  <pageSetup paperSize="9" scale="62" fitToWidth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5"/>
  <sheetViews>
    <sheetView workbookViewId="0">
      <pane xSplit="2" ySplit="6" topLeftCell="C7" activePane="bottomRight" state="frozen"/>
      <selection activeCell="E14" sqref="E14:L14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customWidth="1"/>
    <col min="4" max="5" width="15.42578125" style="1" customWidth="1"/>
    <col min="6" max="6" width="12.5703125" style="1" customWidth="1"/>
    <col min="7" max="22" width="9.140625" customWidth="1"/>
    <col min="23" max="23" width="13.42578125" style="2" customWidth="1"/>
    <col min="24" max="24" width="12.28515625" customWidth="1"/>
    <col min="25" max="25" width="9.28515625" bestFit="1" customWidth="1"/>
  </cols>
  <sheetData>
    <row r="1" spans="1:25" ht="36" customHeight="1" x14ac:dyDescent="0.2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5" ht="15" customHeight="1" x14ac:dyDescent="0.25">
      <c r="A3" s="71" t="s">
        <v>1</v>
      </c>
      <c r="B3" s="71" t="s">
        <v>2</v>
      </c>
      <c r="C3" s="72"/>
      <c r="D3" s="72" t="s">
        <v>61</v>
      </c>
      <c r="E3" s="72" t="s">
        <v>62</v>
      </c>
      <c r="F3" s="72" t="s">
        <v>66</v>
      </c>
      <c r="G3" s="73" t="s">
        <v>63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5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64</v>
      </c>
      <c r="X4" s="78" t="s">
        <v>65</v>
      </c>
    </row>
    <row r="5" spans="1:25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  <c r="X5" s="78"/>
    </row>
    <row r="6" spans="1:25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  <c r="X6" s="78"/>
    </row>
    <row r="7" spans="1:25" ht="25.5" x14ac:dyDescent="0.25">
      <c r="A7" s="4">
        <v>1</v>
      </c>
      <c r="B7" s="5" t="s">
        <v>17</v>
      </c>
      <c r="C7" s="6">
        <v>53046000</v>
      </c>
      <c r="D7" s="7">
        <v>3130</v>
      </c>
      <c r="E7" s="7">
        <f t="shared" ref="E7:E49" si="0">SUM(G7:N7)</f>
        <v>3154</v>
      </c>
      <c r="F7" s="7">
        <f t="shared" ref="F7:F9" si="1">E7-D7</f>
        <v>24</v>
      </c>
      <c r="G7" s="8">
        <v>1154</v>
      </c>
      <c r="H7" s="8">
        <v>1325</v>
      </c>
      <c r="I7" s="8">
        <v>170</v>
      </c>
      <c r="J7" s="8">
        <v>210</v>
      </c>
      <c r="K7" s="8">
        <v>256</v>
      </c>
      <c r="L7" s="8">
        <v>39</v>
      </c>
      <c r="M7" s="8"/>
      <c r="N7" s="8"/>
      <c r="O7" s="8">
        <v>23032</v>
      </c>
      <c r="P7" s="8">
        <v>35700</v>
      </c>
      <c r="Q7" s="8">
        <v>41918</v>
      </c>
      <c r="R7" s="8">
        <v>41128</v>
      </c>
      <c r="S7" s="8">
        <v>63749</v>
      </c>
      <c r="T7" s="8">
        <v>74853</v>
      </c>
      <c r="U7" s="8">
        <v>47907</v>
      </c>
      <c r="V7" s="8">
        <v>16583</v>
      </c>
      <c r="W7" s="9">
        <f t="shared" ref="W7:W48" si="2">ROUND((G7*O7+H7*P7+I7*Q7+J7*R7+K7*S7+L7*T7+M7*U7+N7*V7)/1000,1)</f>
        <v>108883.4</v>
      </c>
      <c r="X7" s="20">
        <f>W7-'2017 на 26.09'!U7</f>
        <v>-98.900000000008731</v>
      </c>
    </row>
    <row r="8" spans="1:25" x14ac:dyDescent="0.25">
      <c r="A8" s="4">
        <f t="shared" ref="A8:A48" si="3">A7+1</f>
        <v>2</v>
      </c>
      <c r="B8" s="5" t="s">
        <v>18</v>
      </c>
      <c r="C8" s="6">
        <v>53001000</v>
      </c>
      <c r="D8" s="7">
        <v>5321</v>
      </c>
      <c r="E8" s="7">
        <f t="shared" si="0"/>
        <v>5555</v>
      </c>
      <c r="F8" s="7">
        <f t="shared" si="1"/>
        <v>234</v>
      </c>
      <c r="G8" s="8">
        <v>2647</v>
      </c>
      <c r="H8" s="8">
        <v>2590</v>
      </c>
      <c r="I8" s="8">
        <v>318</v>
      </c>
      <c r="J8" s="8"/>
      <c r="K8" s="8"/>
      <c r="L8" s="8"/>
      <c r="M8" s="8"/>
      <c r="N8" s="8"/>
      <c r="O8" s="8">
        <v>23032</v>
      </c>
      <c r="P8" s="8">
        <v>35700</v>
      </c>
      <c r="Q8" s="8">
        <v>41918</v>
      </c>
      <c r="R8" s="8">
        <v>41128</v>
      </c>
      <c r="S8" s="8">
        <v>63749</v>
      </c>
      <c r="T8" s="8">
        <v>74853</v>
      </c>
      <c r="U8" s="8">
        <v>47907</v>
      </c>
      <c r="V8" s="8">
        <v>16583</v>
      </c>
      <c r="W8" s="9">
        <f t="shared" si="2"/>
        <v>166758.6</v>
      </c>
      <c r="X8" s="20">
        <f>W8-'2017 на 26.09'!U8</f>
        <v>6118.2000000000116</v>
      </c>
    </row>
    <row r="9" spans="1:25" x14ac:dyDescent="0.25">
      <c r="A9" s="4">
        <f t="shared" si="3"/>
        <v>3</v>
      </c>
      <c r="B9" s="5" t="s">
        <v>19</v>
      </c>
      <c r="C9" s="6">
        <v>53002000</v>
      </c>
      <c r="D9" s="7">
        <v>9414</v>
      </c>
      <c r="E9" s="7">
        <f t="shared" si="0"/>
        <v>9655</v>
      </c>
      <c r="F9" s="7">
        <f t="shared" si="1"/>
        <v>241</v>
      </c>
      <c r="G9" s="8">
        <v>4366</v>
      </c>
      <c r="H9" s="8">
        <v>4556</v>
      </c>
      <c r="I9" s="8">
        <v>565</v>
      </c>
      <c r="J9" s="8"/>
      <c r="K9" s="8"/>
      <c r="L9" s="8"/>
      <c r="M9" s="8">
        <v>168</v>
      </c>
      <c r="N9" s="8">
        <v>0</v>
      </c>
      <c r="O9" s="8">
        <v>23032</v>
      </c>
      <c r="P9" s="8">
        <v>35700</v>
      </c>
      <c r="Q9" s="8">
        <v>41918</v>
      </c>
      <c r="R9" s="8">
        <v>41128</v>
      </c>
      <c r="S9" s="8">
        <v>63749</v>
      </c>
      <c r="T9" s="8">
        <v>74853</v>
      </c>
      <c r="U9" s="8">
        <v>47907</v>
      </c>
      <c r="V9" s="8">
        <v>16583</v>
      </c>
      <c r="W9" s="9">
        <f t="shared" si="2"/>
        <v>294939</v>
      </c>
      <c r="X9" s="20">
        <f>W9-'2017 на 26.09'!U9</f>
        <v>9227.2000000000116</v>
      </c>
    </row>
    <row r="10" spans="1:25" x14ac:dyDescent="0.25">
      <c r="A10" s="4">
        <f t="shared" si="3"/>
        <v>4</v>
      </c>
      <c r="B10" s="5" t="s">
        <v>20</v>
      </c>
      <c r="C10" s="6">
        <v>53018000</v>
      </c>
      <c r="D10" s="7">
        <v>5081</v>
      </c>
      <c r="E10" s="7">
        <f t="shared" si="0"/>
        <v>5323</v>
      </c>
      <c r="F10" s="7">
        <f t="shared" ref="F10:F48" si="4">E10-D10</f>
        <v>242</v>
      </c>
      <c r="G10" s="8">
        <v>1831</v>
      </c>
      <c r="H10" s="8">
        <v>1859</v>
      </c>
      <c r="I10" s="8">
        <v>344</v>
      </c>
      <c r="J10" s="8">
        <v>362</v>
      </c>
      <c r="K10" s="8">
        <v>430</v>
      </c>
      <c r="L10" s="8">
        <v>46</v>
      </c>
      <c r="M10" s="8">
        <v>415</v>
      </c>
      <c r="N10" s="8">
        <v>36</v>
      </c>
      <c r="O10" s="8">
        <v>23032</v>
      </c>
      <c r="P10" s="8">
        <v>35700</v>
      </c>
      <c r="Q10" s="8">
        <v>41918</v>
      </c>
      <c r="R10" s="8">
        <v>41128</v>
      </c>
      <c r="S10" s="8">
        <v>63749</v>
      </c>
      <c r="T10" s="8">
        <v>74853</v>
      </c>
      <c r="U10" s="8">
        <v>47907</v>
      </c>
      <c r="V10" s="8">
        <v>16583</v>
      </c>
      <c r="W10" s="9">
        <f t="shared" si="2"/>
        <v>189179.7</v>
      </c>
      <c r="X10" s="20">
        <f>W10-'2017 на 26.09'!U10</f>
        <v>10927</v>
      </c>
      <c r="Y10" s="18">
        <f>W10-'2018 год'!V10</f>
        <v>9964.6000000000058</v>
      </c>
    </row>
    <row r="11" spans="1:25" ht="25.5" x14ac:dyDescent="0.25">
      <c r="A11" s="4">
        <f t="shared" si="3"/>
        <v>5</v>
      </c>
      <c r="B11" s="5" t="s">
        <v>21</v>
      </c>
      <c r="C11" s="6">
        <v>53049000</v>
      </c>
      <c r="D11" s="7">
        <v>4741</v>
      </c>
      <c r="E11" s="7">
        <f t="shared" si="0"/>
        <v>4726</v>
      </c>
      <c r="F11" s="7">
        <f t="shared" si="4"/>
        <v>-15</v>
      </c>
      <c r="G11" s="8">
        <v>1473</v>
      </c>
      <c r="H11" s="8">
        <v>1238</v>
      </c>
      <c r="I11" s="8">
        <v>287</v>
      </c>
      <c r="J11" s="8">
        <v>713</v>
      </c>
      <c r="K11" s="8">
        <v>812</v>
      </c>
      <c r="L11" s="8">
        <v>111</v>
      </c>
      <c r="M11" s="8">
        <v>42</v>
      </c>
      <c r="N11" s="8">
        <v>50</v>
      </c>
      <c r="O11" s="8">
        <v>23032</v>
      </c>
      <c r="P11" s="8">
        <v>35700</v>
      </c>
      <c r="Q11" s="8">
        <v>41918</v>
      </c>
      <c r="R11" s="8">
        <v>41128</v>
      </c>
      <c r="S11" s="8">
        <v>63749</v>
      </c>
      <c r="T11" s="8">
        <v>74853</v>
      </c>
      <c r="U11" s="8">
        <v>47907</v>
      </c>
      <c r="V11" s="8">
        <v>16583</v>
      </c>
      <c r="W11" s="9">
        <f t="shared" si="2"/>
        <v>182391.6</v>
      </c>
      <c r="X11" s="20">
        <f>W11-'2017 на 26.09'!U11</f>
        <v>-1778.3999999999942</v>
      </c>
    </row>
    <row r="12" spans="1:25" x14ac:dyDescent="0.25">
      <c r="A12" s="4">
        <f t="shared" si="3"/>
        <v>6</v>
      </c>
      <c r="B12" s="5" t="s">
        <v>22</v>
      </c>
      <c r="C12" s="6">
        <v>53004000</v>
      </c>
      <c r="D12" s="7">
        <v>2661</v>
      </c>
      <c r="E12" s="7">
        <f t="shared" si="0"/>
        <v>2687</v>
      </c>
      <c r="F12" s="7">
        <f t="shared" si="4"/>
        <v>26</v>
      </c>
      <c r="G12" s="8">
        <v>1166</v>
      </c>
      <c r="H12" s="8">
        <v>1182</v>
      </c>
      <c r="I12" s="8">
        <v>209</v>
      </c>
      <c r="J12" s="8">
        <v>62</v>
      </c>
      <c r="K12" s="8">
        <v>56</v>
      </c>
      <c r="L12" s="8">
        <v>12</v>
      </c>
      <c r="M12" s="8"/>
      <c r="N12" s="8"/>
      <c r="O12" s="8">
        <v>23032</v>
      </c>
      <c r="P12" s="8">
        <v>35700</v>
      </c>
      <c r="Q12" s="8">
        <v>41918</v>
      </c>
      <c r="R12" s="8">
        <v>41128</v>
      </c>
      <c r="S12" s="8">
        <v>63749</v>
      </c>
      <c r="T12" s="8">
        <v>74853</v>
      </c>
      <c r="U12" s="8">
        <v>47907</v>
      </c>
      <c r="V12" s="8">
        <v>16583</v>
      </c>
      <c r="W12" s="9">
        <f t="shared" si="2"/>
        <v>84831.7</v>
      </c>
      <c r="X12" s="20">
        <f>W12-'2017 на 26.09'!U12</f>
        <v>113.89999999999418</v>
      </c>
    </row>
    <row r="13" spans="1:25" x14ac:dyDescent="0.25">
      <c r="A13" s="4">
        <f t="shared" si="3"/>
        <v>7</v>
      </c>
      <c r="B13" s="5" t="s">
        <v>23</v>
      </c>
      <c r="C13" s="6">
        <v>53005000</v>
      </c>
      <c r="D13" s="7">
        <v>9452</v>
      </c>
      <c r="E13" s="7">
        <f t="shared" si="0"/>
        <v>9686</v>
      </c>
      <c r="F13" s="7">
        <f t="shared" si="4"/>
        <v>234</v>
      </c>
      <c r="G13" s="8">
        <v>4001</v>
      </c>
      <c r="H13" s="8">
        <v>4321</v>
      </c>
      <c r="I13" s="8">
        <v>798</v>
      </c>
      <c r="J13" s="8">
        <v>227</v>
      </c>
      <c r="K13" s="8">
        <v>256</v>
      </c>
      <c r="L13" s="8">
        <v>22</v>
      </c>
      <c r="M13" s="8"/>
      <c r="N13" s="8">
        <v>61</v>
      </c>
      <c r="O13" s="8">
        <v>23032</v>
      </c>
      <c r="P13" s="8">
        <v>35700</v>
      </c>
      <c r="Q13" s="8">
        <v>41918</v>
      </c>
      <c r="R13" s="8">
        <v>41128</v>
      </c>
      <c r="S13" s="8">
        <v>63749</v>
      </c>
      <c r="T13" s="8">
        <v>74853</v>
      </c>
      <c r="U13" s="8">
        <v>47907</v>
      </c>
      <c r="V13" s="8">
        <v>16583</v>
      </c>
      <c r="W13" s="9">
        <f t="shared" si="2"/>
        <v>308175.40000000002</v>
      </c>
      <c r="X13" s="20">
        <f>W13-'2017 на 26.09'!U13</f>
        <v>6702.3000000000466</v>
      </c>
    </row>
    <row r="14" spans="1:25" x14ac:dyDescent="0.25">
      <c r="A14" s="4">
        <f t="shared" si="3"/>
        <v>8</v>
      </c>
      <c r="B14" s="5" t="s">
        <v>24</v>
      </c>
      <c r="C14" s="6">
        <v>53006000</v>
      </c>
      <c r="D14" s="7">
        <v>58059</v>
      </c>
      <c r="E14" s="7">
        <f t="shared" si="0"/>
        <v>60865</v>
      </c>
      <c r="F14" s="7">
        <f t="shared" si="4"/>
        <v>2806</v>
      </c>
      <c r="G14" s="8">
        <v>26736</v>
      </c>
      <c r="H14" s="8">
        <v>27086</v>
      </c>
      <c r="I14" s="8">
        <v>4751</v>
      </c>
      <c r="J14" s="8">
        <v>1069</v>
      </c>
      <c r="K14" s="8">
        <v>812</v>
      </c>
      <c r="L14" s="8">
        <v>147</v>
      </c>
      <c r="M14" s="8">
        <v>189</v>
      </c>
      <c r="N14" s="8">
        <v>75</v>
      </c>
      <c r="O14" s="8">
        <v>23032</v>
      </c>
      <c r="P14" s="8">
        <v>35700</v>
      </c>
      <c r="Q14" s="8">
        <v>41918</v>
      </c>
      <c r="R14" s="8">
        <v>41128</v>
      </c>
      <c r="S14" s="8">
        <v>63749</v>
      </c>
      <c r="T14" s="8">
        <v>74853</v>
      </c>
      <c r="U14" s="8">
        <v>47907</v>
      </c>
      <c r="V14" s="8">
        <v>16583</v>
      </c>
      <c r="W14" s="9">
        <f t="shared" si="2"/>
        <v>1898937.7</v>
      </c>
      <c r="X14" s="20">
        <f>W14-'2017 на 26.09'!U14</f>
        <v>92282</v>
      </c>
    </row>
    <row r="15" spans="1:25" x14ac:dyDescent="0.25">
      <c r="A15" s="4">
        <f t="shared" si="3"/>
        <v>9</v>
      </c>
      <c r="B15" s="5" t="s">
        <v>25</v>
      </c>
      <c r="C15" s="6">
        <v>53007000</v>
      </c>
      <c r="D15" s="7">
        <v>24262</v>
      </c>
      <c r="E15" s="7">
        <f t="shared" si="0"/>
        <v>25888</v>
      </c>
      <c r="F15" s="7">
        <f t="shared" si="4"/>
        <v>1626</v>
      </c>
      <c r="G15" s="8">
        <v>11288</v>
      </c>
      <c r="H15" s="8">
        <v>11798</v>
      </c>
      <c r="I15" s="8">
        <v>2236</v>
      </c>
      <c r="J15" s="8">
        <v>158</v>
      </c>
      <c r="K15" s="8">
        <v>153</v>
      </c>
      <c r="L15" s="8">
        <v>33</v>
      </c>
      <c r="M15" s="8">
        <v>20</v>
      </c>
      <c r="N15" s="8">
        <v>202</v>
      </c>
      <c r="O15" s="8">
        <v>23032</v>
      </c>
      <c r="P15" s="8">
        <v>35700</v>
      </c>
      <c r="Q15" s="8">
        <v>41918</v>
      </c>
      <c r="R15" s="8">
        <v>41128</v>
      </c>
      <c r="S15" s="8">
        <v>63749</v>
      </c>
      <c r="T15" s="8">
        <v>74853</v>
      </c>
      <c r="U15" s="8">
        <v>47907</v>
      </c>
      <c r="V15" s="8">
        <v>16583</v>
      </c>
      <c r="W15" s="9">
        <f t="shared" si="2"/>
        <v>797932.3</v>
      </c>
      <c r="X15" s="20">
        <f>W15-'2017 на 26.09'!U15</f>
        <v>54387.70000000007</v>
      </c>
    </row>
    <row r="16" spans="1:25" ht="25.5" x14ac:dyDescent="0.25">
      <c r="A16" s="4">
        <f t="shared" si="3"/>
        <v>10</v>
      </c>
      <c r="B16" s="5" t="s">
        <v>26</v>
      </c>
      <c r="C16" s="6">
        <v>53048000</v>
      </c>
      <c r="D16" s="7">
        <v>6680</v>
      </c>
      <c r="E16" s="7">
        <f t="shared" si="0"/>
        <v>6723</v>
      </c>
      <c r="F16" s="7">
        <f t="shared" si="4"/>
        <v>43</v>
      </c>
      <c r="G16" s="8">
        <v>1625</v>
      </c>
      <c r="H16" s="8">
        <v>1784</v>
      </c>
      <c r="I16" s="8">
        <v>307</v>
      </c>
      <c r="J16" s="8">
        <v>1277</v>
      </c>
      <c r="K16" s="8">
        <v>1523</v>
      </c>
      <c r="L16" s="8">
        <v>207</v>
      </c>
      <c r="M16" s="8"/>
      <c r="N16" s="8"/>
      <c r="O16" s="8">
        <v>23032</v>
      </c>
      <c r="P16" s="8">
        <v>35700</v>
      </c>
      <c r="Q16" s="8">
        <v>41918</v>
      </c>
      <c r="R16" s="8">
        <v>41128</v>
      </c>
      <c r="S16" s="8">
        <v>63749</v>
      </c>
      <c r="T16" s="8">
        <v>74853</v>
      </c>
      <c r="U16" s="8">
        <v>47907</v>
      </c>
      <c r="V16" s="8">
        <v>16583</v>
      </c>
      <c r="W16" s="9">
        <f t="shared" si="2"/>
        <v>279089.40000000002</v>
      </c>
      <c r="X16" s="20">
        <f>W16-'2017 на 26.09'!U16</f>
        <v>1929.7000000000116</v>
      </c>
    </row>
    <row r="17" spans="1:24" ht="25.5" x14ac:dyDescent="0.25">
      <c r="A17" s="4">
        <f t="shared" si="3"/>
        <v>11</v>
      </c>
      <c r="B17" s="5" t="s">
        <v>27</v>
      </c>
      <c r="C17" s="6">
        <v>53008000</v>
      </c>
      <c r="D17" s="7">
        <v>4801</v>
      </c>
      <c r="E17" s="7">
        <f t="shared" si="0"/>
        <v>4955</v>
      </c>
      <c r="F17" s="7">
        <f t="shared" si="4"/>
        <v>154</v>
      </c>
      <c r="G17" s="8">
        <v>1650</v>
      </c>
      <c r="H17" s="8">
        <v>1660</v>
      </c>
      <c r="I17" s="8">
        <v>257</v>
      </c>
      <c r="J17" s="8">
        <v>653</v>
      </c>
      <c r="K17" s="8">
        <v>672</v>
      </c>
      <c r="L17" s="8">
        <v>63</v>
      </c>
      <c r="M17" s="8">
        <v>0</v>
      </c>
      <c r="N17" s="8">
        <v>0</v>
      </c>
      <c r="O17" s="8">
        <v>23032</v>
      </c>
      <c r="P17" s="8">
        <v>35700</v>
      </c>
      <c r="Q17" s="8">
        <v>41918</v>
      </c>
      <c r="R17" s="8">
        <v>41128</v>
      </c>
      <c r="S17" s="8">
        <v>63749</v>
      </c>
      <c r="T17" s="8">
        <v>74853</v>
      </c>
      <c r="U17" s="8">
        <v>47907</v>
      </c>
      <c r="V17" s="8">
        <v>16583</v>
      </c>
      <c r="W17" s="9">
        <f t="shared" si="2"/>
        <v>182449.4</v>
      </c>
      <c r="X17" s="20">
        <f>W17-'2017 на 26.09'!U17</f>
        <v>4474.8999999999942</v>
      </c>
    </row>
    <row r="18" spans="1:24" x14ac:dyDescent="0.25">
      <c r="A18" s="4">
        <f t="shared" si="3"/>
        <v>12</v>
      </c>
      <c r="B18" s="5" t="s">
        <v>28</v>
      </c>
      <c r="C18" s="6">
        <v>53047000</v>
      </c>
      <c r="D18" s="7">
        <v>2475</v>
      </c>
      <c r="E18" s="7">
        <f t="shared" si="0"/>
        <v>2565</v>
      </c>
      <c r="F18" s="7">
        <f t="shared" si="4"/>
        <v>90</v>
      </c>
      <c r="G18" s="8">
        <v>1038</v>
      </c>
      <c r="H18" s="8">
        <v>973</v>
      </c>
      <c r="I18" s="8">
        <v>142</v>
      </c>
      <c r="J18" s="8">
        <v>172</v>
      </c>
      <c r="K18" s="8">
        <v>205</v>
      </c>
      <c r="L18" s="8">
        <v>25</v>
      </c>
      <c r="M18" s="8">
        <v>10</v>
      </c>
      <c r="N18" s="8">
        <v>0</v>
      </c>
      <c r="O18" s="8">
        <v>23032</v>
      </c>
      <c r="P18" s="8">
        <v>35700</v>
      </c>
      <c r="Q18" s="8">
        <v>41918</v>
      </c>
      <c r="R18" s="8">
        <v>41128</v>
      </c>
      <c r="S18" s="8">
        <v>63749</v>
      </c>
      <c r="T18" s="8">
        <v>74853</v>
      </c>
      <c r="U18" s="8">
        <v>47907</v>
      </c>
      <c r="V18" s="8">
        <v>16583</v>
      </c>
      <c r="W18" s="9">
        <f t="shared" si="2"/>
        <v>87088.6</v>
      </c>
      <c r="X18" s="20">
        <f>W18-'2017 на 26.09'!U18</f>
        <v>2322.1000000000058</v>
      </c>
    </row>
    <row r="19" spans="1:24" x14ac:dyDescent="0.25">
      <c r="A19" s="4">
        <f t="shared" si="3"/>
        <v>13</v>
      </c>
      <c r="B19" s="5" t="s">
        <v>29</v>
      </c>
      <c r="C19" s="6">
        <v>53009000</v>
      </c>
      <c r="D19" s="7">
        <v>988</v>
      </c>
      <c r="E19" s="7">
        <f t="shared" si="0"/>
        <v>980</v>
      </c>
      <c r="F19" s="7">
        <f t="shared" si="4"/>
        <v>-8</v>
      </c>
      <c r="G19" s="8">
        <v>490</v>
      </c>
      <c r="H19" s="8">
        <v>430</v>
      </c>
      <c r="I19" s="8">
        <v>60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23032</v>
      </c>
      <c r="P19" s="8">
        <v>35700</v>
      </c>
      <c r="Q19" s="8">
        <v>41918</v>
      </c>
      <c r="R19" s="8">
        <v>41128</v>
      </c>
      <c r="S19" s="8">
        <v>63749</v>
      </c>
      <c r="T19" s="8">
        <v>74853</v>
      </c>
      <c r="U19" s="8">
        <v>47907</v>
      </c>
      <c r="V19" s="8">
        <v>16583</v>
      </c>
      <c r="W19" s="9">
        <f t="shared" si="2"/>
        <v>29151.8</v>
      </c>
      <c r="X19" s="20">
        <f>W19-'2017 на 26.09'!U19</f>
        <v>-279.29999999999927</v>
      </c>
    </row>
    <row r="20" spans="1:24" x14ac:dyDescent="0.25">
      <c r="A20" s="4">
        <f t="shared" si="3"/>
        <v>14</v>
      </c>
      <c r="B20" s="10" t="s">
        <v>30</v>
      </c>
      <c r="C20" s="11">
        <v>53011999</v>
      </c>
      <c r="D20" s="7">
        <v>2731</v>
      </c>
      <c r="E20" s="7">
        <f t="shared" si="0"/>
        <v>2756</v>
      </c>
      <c r="F20" s="7">
        <f t="shared" si="4"/>
        <v>25</v>
      </c>
      <c r="G20" s="8"/>
      <c r="H20" s="8"/>
      <c r="I20" s="8"/>
      <c r="J20" s="8">
        <v>1236</v>
      </c>
      <c r="K20" s="8">
        <v>1330</v>
      </c>
      <c r="L20" s="8">
        <v>181</v>
      </c>
      <c r="M20" s="8">
        <v>9</v>
      </c>
      <c r="N20" s="8"/>
      <c r="O20" s="8">
        <v>23032</v>
      </c>
      <c r="P20" s="8">
        <v>35700</v>
      </c>
      <c r="Q20" s="8">
        <v>41918</v>
      </c>
      <c r="R20" s="8">
        <v>41128</v>
      </c>
      <c r="S20" s="8">
        <v>63749</v>
      </c>
      <c r="T20" s="8">
        <v>74853</v>
      </c>
      <c r="U20" s="8">
        <v>47907</v>
      </c>
      <c r="V20" s="8">
        <v>16583</v>
      </c>
      <c r="W20" s="9">
        <f t="shared" si="2"/>
        <v>149599.9</v>
      </c>
      <c r="X20" s="20">
        <f>W20-'2017 на 26.09'!U20</f>
        <v>294</v>
      </c>
    </row>
    <row r="21" spans="1:24" x14ac:dyDescent="0.25">
      <c r="A21" s="4">
        <f t="shared" si="3"/>
        <v>15</v>
      </c>
      <c r="B21" s="10" t="s">
        <v>31</v>
      </c>
      <c r="C21" s="11">
        <v>53012999</v>
      </c>
      <c r="D21" s="7">
        <v>3241</v>
      </c>
      <c r="E21" s="7">
        <f t="shared" si="0"/>
        <v>3332</v>
      </c>
      <c r="F21" s="7">
        <f t="shared" si="4"/>
        <v>91</v>
      </c>
      <c r="G21" s="8"/>
      <c r="H21" s="8"/>
      <c r="I21" s="8"/>
      <c r="J21" s="8">
        <v>1547</v>
      </c>
      <c r="K21" s="8">
        <v>1561</v>
      </c>
      <c r="L21" s="8">
        <v>224</v>
      </c>
      <c r="M21" s="8"/>
      <c r="N21" s="8"/>
      <c r="O21" s="8">
        <v>23032</v>
      </c>
      <c r="P21" s="8">
        <v>35700</v>
      </c>
      <c r="Q21" s="8">
        <v>41918</v>
      </c>
      <c r="R21" s="8">
        <v>41128</v>
      </c>
      <c r="S21" s="8">
        <v>63749</v>
      </c>
      <c r="T21" s="8">
        <v>74853</v>
      </c>
      <c r="U21" s="8">
        <v>47907</v>
      </c>
      <c r="V21" s="8">
        <v>16583</v>
      </c>
      <c r="W21" s="9">
        <f t="shared" si="2"/>
        <v>179904.3</v>
      </c>
      <c r="X21" s="20">
        <f>W21-'2017 на 26.09'!U21</f>
        <v>4351</v>
      </c>
    </row>
    <row r="22" spans="1:24" x14ac:dyDescent="0.25">
      <c r="A22" s="4">
        <f t="shared" si="3"/>
        <v>16</v>
      </c>
      <c r="B22" s="10" t="s">
        <v>32</v>
      </c>
      <c r="C22" s="11">
        <v>53013999</v>
      </c>
      <c r="D22" s="7">
        <v>1635</v>
      </c>
      <c r="E22" s="7">
        <f t="shared" si="0"/>
        <v>1650</v>
      </c>
      <c r="F22" s="7">
        <f t="shared" si="4"/>
        <v>15</v>
      </c>
      <c r="G22" s="8"/>
      <c r="H22" s="8"/>
      <c r="I22" s="8"/>
      <c r="J22" s="8">
        <v>746</v>
      </c>
      <c r="K22" s="8">
        <v>802</v>
      </c>
      <c r="L22" s="8">
        <v>102</v>
      </c>
      <c r="M22" s="8"/>
      <c r="N22" s="8"/>
      <c r="O22" s="8">
        <v>23032</v>
      </c>
      <c r="P22" s="8">
        <v>35700</v>
      </c>
      <c r="Q22" s="8">
        <v>41918</v>
      </c>
      <c r="R22" s="8">
        <v>41128</v>
      </c>
      <c r="S22" s="8">
        <v>63749</v>
      </c>
      <c r="T22" s="8">
        <v>74853</v>
      </c>
      <c r="U22" s="8">
        <v>47907</v>
      </c>
      <c r="V22" s="8">
        <v>16583</v>
      </c>
      <c r="W22" s="9">
        <f t="shared" si="2"/>
        <v>89443.199999999997</v>
      </c>
      <c r="X22" s="20">
        <f>W22-'2017 на 26.09'!U22</f>
        <v>-58.80000000000291</v>
      </c>
    </row>
    <row r="23" spans="1:24" x14ac:dyDescent="0.25">
      <c r="A23" s="4">
        <f t="shared" si="3"/>
        <v>17</v>
      </c>
      <c r="B23" s="10" t="s">
        <v>33</v>
      </c>
      <c r="C23" s="11">
        <v>53014999</v>
      </c>
      <c r="D23" s="7">
        <v>1889</v>
      </c>
      <c r="E23" s="7">
        <f t="shared" si="0"/>
        <v>1873</v>
      </c>
      <c r="F23" s="7">
        <f t="shared" si="4"/>
        <v>-16</v>
      </c>
      <c r="G23" s="8"/>
      <c r="H23" s="8"/>
      <c r="I23" s="8"/>
      <c r="J23" s="8">
        <v>833</v>
      </c>
      <c r="K23" s="8">
        <v>889</v>
      </c>
      <c r="L23" s="8">
        <v>151</v>
      </c>
      <c r="M23" s="8"/>
      <c r="N23" s="8"/>
      <c r="O23" s="8">
        <v>23032</v>
      </c>
      <c r="P23" s="8">
        <v>35700</v>
      </c>
      <c r="Q23" s="8">
        <v>41918</v>
      </c>
      <c r="R23" s="8">
        <v>41128</v>
      </c>
      <c r="S23" s="8">
        <v>63749</v>
      </c>
      <c r="T23" s="8">
        <v>74853</v>
      </c>
      <c r="U23" s="8">
        <v>47907</v>
      </c>
      <c r="V23" s="8">
        <v>16583</v>
      </c>
      <c r="W23" s="9">
        <f t="shared" si="2"/>
        <v>102235.3</v>
      </c>
      <c r="X23" s="20">
        <f>W23-'2017 на 26.09'!U23</f>
        <v>-1655</v>
      </c>
    </row>
    <row r="24" spans="1:24" x14ac:dyDescent="0.25">
      <c r="A24" s="4">
        <f t="shared" si="3"/>
        <v>18</v>
      </c>
      <c r="B24" s="10" t="s">
        <v>34</v>
      </c>
      <c r="C24" s="11">
        <v>53015999</v>
      </c>
      <c r="D24" s="7">
        <v>1827</v>
      </c>
      <c r="E24" s="7">
        <f t="shared" si="0"/>
        <v>1877</v>
      </c>
      <c r="F24" s="7">
        <f t="shared" si="4"/>
        <v>50</v>
      </c>
      <c r="G24" s="8"/>
      <c r="H24" s="8"/>
      <c r="I24" s="8"/>
      <c r="J24" s="8">
        <v>820</v>
      </c>
      <c r="K24" s="8">
        <v>886</v>
      </c>
      <c r="L24" s="8">
        <v>155</v>
      </c>
      <c r="M24" s="8">
        <v>16</v>
      </c>
      <c r="N24" s="8"/>
      <c r="O24" s="8">
        <v>23032</v>
      </c>
      <c r="P24" s="8">
        <v>35700</v>
      </c>
      <c r="Q24" s="8">
        <v>41918</v>
      </c>
      <c r="R24" s="8">
        <v>41128</v>
      </c>
      <c r="S24" s="8">
        <v>63749</v>
      </c>
      <c r="T24" s="8">
        <v>74853</v>
      </c>
      <c r="U24" s="8">
        <v>47907</v>
      </c>
      <c r="V24" s="8">
        <v>16583</v>
      </c>
      <c r="W24" s="9">
        <f t="shared" si="2"/>
        <v>102575.3</v>
      </c>
      <c r="X24" s="20">
        <f>W24-'2017 на 26.09'!U24</f>
        <v>2637.3000000000029</v>
      </c>
    </row>
    <row r="25" spans="1:24" x14ac:dyDescent="0.25">
      <c r="A25" s="4">
        <f t="shared" si="3"/>
        <v>19</v>
      </c>
      <c r="B25" s="10" t="s">
        <v>35</v>
      </c>
      <c r="C25" s="11">
        <v>53016999</v>
      </c>
      <c r="D25" s="7">
        <v>1831</v>
      </c>
      <c r="E25" s="7">
        <f t="shared" si="0"/>
        <v>1921</v>
      </c>
      <c r="F25" s="7">
        <f t="shared" si="4"/>
        <v>90</v>
      </c>
      <c r="G25" s="8"/>
      <c r="H25" s="8"/>
      <c r="I25" s="8"/>
      <c r="J25" s="8">
        <v>897</v>
      </c>
      <c r="K25" s="8">
        <v>936</v>
      </c>
      <c r="L25" s="8">
        <v>88</v>
      </c>
      <c r="M25" s="8"/>
      <c r="N25" s="8"/>
      <c r="O25" s="8">
        <v>23032</v>
      </c>
      <c r="P25" s="8">
        <v>35700</v>
      </c>
      <c r="Q25" s="8">
        <v>41918</v>
      </c>
      <c r="R25" s="8">
        <v>41128</v>
      </c>
      <c r="S25" s="8">
        <v>63749</v>
      </c>
      <c r="T25" s="8">
        <v>74853</v>
      </c>
      <c r="U25" s="8">
        <v>47907</v>
      </c>
      <c r="V25" s="8">
        <v>16583</v>
      </c>
      <c r="W25" s="9">
        <f t="shared" si="2"/>
        <v>103147.9</v>
      </c>
      <c r="X25" s="20">
        <f>W25-'2017 на 26.09'!U25</f>
        <v>4684.8999999999942</v>
      </c>
    </row>
    <row r="26" spans="1:24" x14ac:dyDescent="0.25">
      <c r="A26" s="4">
        <f t="shared" si="3"/>
        <v>20</v>
      </c>
      <c r="B26" s="10" t="s">
        <v>36</v>
      </c>
      <c r="C26" s="11">
        <v>53017999</v>
      </c>
      <c r="D26" s="7">
        <v>3470</v>
      </c>
      <c r="E26" s="7">
        <f t="shared" si="0"/>
        <v>3580</v>
      </c>
      <c r="F26" s="7">
        <f t="shared" si="4"/>
        <v>110</v>
      </c>
      <c r="G26" s="8"/>
      <c r="H26" s="8"/>
      <c r="I26" s="8"/>
      <c r="J26" s="8">
        <v>1705</v>
      </c>
      <c r="K26" s="8">
        <v>1754</v>
      </c>
      <c r="L26" s="8">
        <v>121</v>
      </c>
      <c r="M26" s="8"/>
      <c r="N26" s="8"/>
      <c r="O26" s="8">
        <v>23032</v>
      </c>
      <c r="P26" s="8">
        <v>35700</v>
      </c>
      <c r="Q26" s="8">
        <v>41918</v>
      </c>
      <c r="R26" s="8">
        <v>41128</v>
      </c>
      <c r="S26" s="8">
        <v>63749</v>
      </c>
      <c r="T26" s="8">
        <v>74853</v>
      </c>
      <c r="U26" s="8">
        <v>47907</v>
      </c>
      <c r="V26" s="8">
        <v>16583</v>
      </c>
      <c r="W26" s="9">
        <f t="shared" si="2"/>
        <v>190996.2</v>
      </c>
      <c r="X26" s="20">
        <f>W26-'2017 на 26.09'!U26</f>
        <v>5728.3000000000175</v>
      </c>
    </row>
    <row r="27" spans="1:24" x14ac:dyDescent="0.25">
      <c r="A27" s="4">
        <f t="shared" si="3"/>
        <v>21</v>
      </c>
      <c r="B27" s="10" t="s">
        <v>37</v>
      </c>
      <c r="C27" s="11">
        <v>53020999</v>
      </c>
      <c r="D27" s="7">
        <v>1473</v>
      </c>
      <c r="E27" s="7">
        <f t="shared" si="0"/>
        <v>1492</v>
      </c>
      <c r="F27" s="7">
        <f t="shared" si="4"/>
        <v>19</v>
      </c>
      <c r="G27" s="8"/>
      <c r="H27" s="8"/>
      <c r="I27" s="8"/>
      <c r="J27" s="8">
        <v>657</v>
      </c>
      <c r="K27" s="8">
        <v>706</v>
      </c>
      <c r="L27" s="8">
        <v>129</v>
      </c>
      <c r="M27" s="8"/>
      <c r="N27" s="8"/>
      <c r="O27" s="8">
        <v>23032</v>
      </c>
      <c r="P27" s="8">
        <v>35700</v>
      </c>
      <c r="Q27" s="8">
        <v>41918</v>
      </c>
      <c r="R27" s="8">
        <v>41128</v>
      </c>
      <c r="S27" s="8">
        <v>63749</v>
      </c>
      <c r="T27" s="8">
        <v>74853</v>
      </c>
      <c r="U27" s="8">
        <v>47907</v>
      </c>
      <c r="V27" s="8">
        <v>16583</v>
      </c>
      <c r="W27" s="9">
        <f t="shared" si="2"/>
        <v>81683.899999999994</v>
      </c>
      <c r="X27" s="20">
        <f>W27-'2017 на 26.09'!U27</f>
        <v>1576.3999999999942</v>
      </c>
    </row>
    <row r="28" spans="1:24" x14ac:dyDescent="0.25">
      <c r="A28" s="4">
        <f t="shared" si="3"/>
        <v>22</v>
      </c>
      <c r="B28" s="10" t="s">
        <v>38</v>
      </c>
      <c r="C28" s="11">
        <v>53021999</v>
      </c>
      <c r="D28" s="7">
        <v>1830</v>
      </c>
      <c r="E28" s="7">
        <f t="shared" si="0"/>
        <v>1835</v>
      </c>
      <c r="F28" s="7">
        <f t="shared" si="4"/>
        <v>5</v>
      </c>
      <c r="G28" s="8"/>
      <c r="H28" s="8"/>
      <c r="I28" s="8"/>
      <c r="J28" s="8">
        <v>775</v>
      </c>
      <c r="K28" s="8">
        <v>895</v>
      </c>
      <c r="L28" s="8">
        <v>165</v>
      </c>
      <c r="M28" s="8"/>
      <c r="N28" s="8"/>
      <c r="O28" s="8">
        <v>23032</v>
      </c>
      <c r="P28" s="8">
        <v>35700</v>
      </c>
      <c r="Q28" s="8">
        <v>41918</v>
      </c>
      <c r="R28" s="8">
        <v>41128</v>
      </c>
      <c r="S28" s="8">
        <v>63749</v>
      </c>
      <c r="T28" s="8">
        <v>74853</v>
      </c>
      <c r="U28" s="8">
        <v>47907</v>
      </c>
      <c r="V28" s="8">
        <v>16583</v>
      </c>
      <c r="W28" s="9">
        <f t="shared" si="2"/>
        <v>101280.3</v>
      </c>
      <c r="X28" s="20">
        <f>W28-'2017 на 26.09'!U28</f>
        <v>1196.4000000000087</v>
      </c>
    </row>
    <row r="29" spans="1:24" x14ac:dyDescent="0.25">
      <c r="A29" s="4">
        <f t="shared" si="3"/>
        <v>23</v>
      </c>
      <c r="B29" s="10" t="s">
        <v>39</v>
      </c>
      <c r="C29" s="11">
        <v>53022999</v>
      </c>
      <c r="D29" s="7">
        <v>2904</v>
      </c>
      <c r="E29" s="7">
        <f t="shared" si="0"/>
        <v>2968</v>
      </c>
      <c r="F29" s="7">
        <f t="shared" si="4"/>
        <v>64</v>
      </c>
      <c r="G29" s="8"/>
      <c r="H29" s="8"/>
      <c r="I29" s="8"/>
      <c r="J29" s="8">
        <v>1393</v>
      </c>
      <c r="K29" s="8">
        <v>1416</v>
      </c>
      <c r="L29" s="8">
        <v>149</v>
      </c>
      <c r="M29" s="8">
        <v>10</v>
      </c>
      <c r="N29" s="8">
        <v>0</v>
      </c>
      <c r="O29" s="8">
        <v>23032</v>
      </c>
      <c r="P29" s="8">
        <v>35700</v>
      </c>
      <c r="Q29" s="8">
        <v>41918</v>
      </c>
      <c r="R29" s="8">
        <v>41128</v>
      </c>
      <c r="S29" s="8">
        <v>63749</v>
      </c>
      <c r="T29" s="8">
        <v>74853</v>
      </c>
      <c r="U29" s="8">
        <v>47907</v>
      </c>
      <c r="V29" s="8">
        <v>16583</v>
      </c>
      <c r="W29" s="9">
        <f t="shared" si="2"/>
        <v>159192.1</v>
      </c>
      <c r="X29" s="20">
        <f>W29-'2017 на 26.09'!U29</f>
        <v>3026.7000000000116</v>
      </c>
    </row>
    <row r="30" spans="1:24" x14ac:dyDescent="0.25">
      <c r="A30" s="4">
        <f t="shared" si="3"/>
        <v>24</v>
      </c>
      <c r="B30" s="10" t="s">
        <v>40</v>
      </c>
      <c r="C30" s="11">
        <v>53023999</v>
      </c>
      <c r="D30" s="7">
        <v>1922</v>
      </c>
      <c r="E30" s="7">
        <f t="shared" si="0"/>
        <v>1913</v>
      </c>
      <c r="F30" s="7">
        <f t="shared" si="4"/>
        <v>-9</v>
      </c>
      <c r="G30" s="8"/>
      <c r="H30" s="8"/>
      <c r="I30" s="8"/>
      <c r="J30" s="8">
        <v>871</v>
      </c>
      <c r="K30" s="8">
        <v>929</v>
      </c>
      <c r="L30" s="8">
        <v>113</v>
      </c>
      <c r="M30" s="8">
        <v>0</v>
      </c>
      <c r="N30" s="8">
        <v>0</v>
      </c>
      <c r="O30" s="8">
        <v>23032</v>
      </c>
      <c r="P30" s="8">
        <v>35700</v>
      </c>
      <c r="Q30" s="8">
        <v>41918</v>
      </c>
      <c r="R30" s="8">
        <v>41128</v>
      </c>
      <c r="S30" s="8">
        <v>63749</v>
      </c>
      <c r="T30" s="8">
        <v>74853</v>
      </c>
      <c r="U30" s="8">
        <v>47907</v>
      </c>
      <c r="V30" s="8">
        <v>16583</v>
      </c>
      <c r="W30" s="9">
        <f t="shared" si="2"/>
        <v>103503.7</v>
      </c>
      <c r="X30" s="20">
        <f>W30-'2017 на 26.09'!U30</f>
        <v>-1859.4000000000087</v>
      </c>
    </row>
    <row r="31" spans="1:24" x14ac:dyDescent="0.25">
      <c r="A31" s="4">
        <f t="shared" si="3"/>
        <v>25</v>
      </c>
      <c r="B31" s="10" t="s">
        <v>41</v>
      </c>
      <c r="C31" s="11">
        <v>53024999</v>
      </c>
      <c r="D31" s="7">
        <v>2398</v>
      </c>
      <c r="E31" s="7">
        <f t="shared" si="0"/>
        <v>2457</v>
      </c>
      <c r="F31" s="7">
        <f t="shared" si="4"/>
        <v>59</v>
      </c>
      <c r="G31" s="8">
        <v>0</v>
      </c>
      <c r="H31" s="8">
        <v>0</v>
      </c>
      <c r="I31" s="8">
        <v>0</v>
      </c>
      <c r="J31" s="8">
        <v>1165</v>
      </c>
      <c r="K31" s="8">
        <v>1084</v>
      </c>
      <c r="L31" s="8">
        <v>208</v>
      </c>
      <c r="M31" s="8">
        <v>0</v>
      </c>
      <c r="N31" s="8">
        <v>0</v>
      </c>
      <c r="O31" s="8">
        <v>23032</v>
      </c>
      <c r="P31" s="8">
        <v>35700</v>
      </c>
      <c r="Q31" s="8">
        <v>41918</v>
      </c>
      <c r="R31" s="8">
        <v>41128</v>
      </c>
      <c r="S31" s="8">
        <v>63749</v>
      </c>
      <c r="T31" s="8">
        <v>74853</v>
      </c>
      <c r="U31" s="8">
        <v>47907</v>
      </c>
      <c r="V31" s="8">
        <v>16583</v>
      </c>
      <c r="W31" s="9">
        <f t="shared" si="2"/>
        <v>132587.5</v>
      </c>
      <c r="X31" s="20">
        <f>W31-'2017 на 26.09'!U31</f>
        <v>3199</v>
      </c>
    </row>
    <row r="32" spans="1:24" x14ac:dyDescent="0.25">
      <c r="A32" s="4">
        <f t="shared" si="3"/>
        <v>26</v>
      </c>
      <c r="B32" s="10" t="s">
        <v>42</v>
      </c>
      <c r="C32" s="11">
        <v>53026999</v>
      </c>
      <c r="D32" s="7">
        <v>1677</v>
      </c>
      <c r="E32" s="7">
        <f t="shared" si="0"/>
        <v>1694</v>
      </c>
      <c r="F32" s="7">
        <f t="shared" si="4"/>
        <v>17</v>
      </c>
      <c r="G32" s="8"/>
      <c r="H32" s="8"/>
      <c r="I32" s="8"/>
      <c r="J32" s="8">
        <v>771</v>
      </c>
      <c r="K32" s="8">
        <v>793</v>
      </c>
      <c r="L32" s="8">
        <v>130</v>
      </c>
      <c r="M32" s="8"/>
      <c r="N32" s="8"/>
      <c r="O32" s="8">
        <v>23032</v>
      </c>
      <c r="P32" s="8">
        <v>35700</v>
      </c>
      <c r="Q32" s="8">
        <v>41918</v>
      </c>
      <c r="R32" s="8">
        <v>41128</v>
      </c>
      <c r="S32" s="8">
        <v>63749</v>
      </c>
      <c r="T32" s="8">
        <v>74853</v>
      </c>
      <c r="U32" s="8">
        <v>47907</v>
      </c>
      <c r="V32" s="8">
        <v>16583</v>
      </c>
      <c r="W32" s="9">
        <f t="shared" si="2"/>
        <v>91993.5</v>
      </c>
      <c r="X32" s="20">
        <f>W32-'2017 на 26.09'!U32</f>
        <v>1082.8999999999942</v>
      </c>
    </row>
    <row r="33" spans="1:24" x14ac:dyDescent="0.25">
      <c r="A33" s="4">
        <f t="shared" si="3"/>
        <v>27</v>
      </c>
      <c r="B33" s="10" t="s">
        <v>43</v>
      </c>
      <c r="C33" s="11">
        <v>53027999</v>
      </c>
      <c r="D33" s="7">
        <v>1261</v>
      </c>
      <c r="E33" s="7">
        <f t="shared" si="0"/>
        <v>1293</v>
      </c>
      <c r="F33" s="7">
        <f t="shared" si="4"/>
        <v>32</v>
      </c>
      <c r="G33" s="8"/>
      <c r="H33" s="8"/>
      <c r="I33" s="8"/>
      <c r="J33" s="8">
        <v>530</v>
      </c>
      <c r="K33" s="8">
        <v>594</v>
      </c>
      <c r="L33" s="8">
        <v>169</v>
      </c>
      <c r="M33" s="8"/>
      <c r="N33" s="8"/>
      <c r="O33" s="8">
        <v>23032</v>
      </c>
      <c r="P33" s="8">
        <v>35700</v>
      </c>
      <c r="Q33" s="8">
        <v>41918</v>
      </c>
      <c r="R33" s="8">
        <v>41128</v>
      </c>
      <c r="S33" s="8">
        <v>63749</v>
      </c>
      <c r="T33" s="8">
        <v>74853</v>
      </c>
      <c r="U33" s="8">
        <v>47907</v>
      </c>
      <c r="V33" s="8">
        <v>16583</v>
      </c>
      <c r="W33" s="9">
        <f t="shared" si="2"/>
        <v>72314.899999999994</v>
      </c>
      <c r="X33" s="20">
        <f>W33-'2017 на 26.09'!U33</f>
        <v>1820.2999999999884</v>
      </c>
    </row>
    <row r="34" spans="1:24" x14ac:dyDescent="0.25">
      <c r="A34" s="4">
        <f t="shared" si="3"/>
        <v>28</v>
      </c>
      <c r="B34" s="10" t="s">
        <v>44</v>
      </c>
      <c r="C34" s="11">
        <v>53028999</v>
      </c>
      <c r="D34" s="7">
        <v>3606</v>
      </c>
      <c r="E34" s="7">
        <f t="shared" si="0"/>
        <v>3706</v>
      </c>
      <c r="F34" s="7">
        <f t="shared" si="4"/>
        <v>100</v>
      </c>
      <c r="G34" s="8"/>
      <c r="H34" s="8"/>
      <c r="I34" s="8"/>
      <c r="J34" s="8">
        <v>1667</v>
      </c>
      <c r="K34" s="8">
        <v>1752</v>
      </c>
      <c r="L34" s="8">
        <v>287</v>
      </c>
      <c r="M34" s="8"/>
      <c r="N34" s="8"/>
      <c r="O34" s="8">
        <v>23032</v>
      </c>
      <c r="P34" s="8">
        <v>35700</v>
      </c>
      <c r="Q34" s="8">
        <v>41918</v>
      </c>
      <c r="R34" s="8">
        <v>41128</v>
      </c>
      <c r="S34" s="8">
        <v>63749</v>
      </c>
      <c r="T34" s="8">
        <v>74853</v>
      </c>
      <c r="U34" s="8">
        <v>47907</v>
      </c>
      <c r="V34" s="8">
        <v>16583</v>
      </c>
      <c r="W34" s="9">
        <f t="shared" si="2"/>
        <v>201731.4</v>
      </c>
      <c r="X34" s="20">
        <f>W34-'2017 на 26.09'!U34</f>
        <v>4835.3999999999942</v>
      </c>
    </row>
    <row r="35" spans="1:24" x14ac:dyDescent="0.25">
      <c r="A35" s="4">
        <f t="shared" si="3"/>
        <v>29</v>
      </c>
      <c r="B35" s="10" t="s">
        <v>45</v>
      </c>
      <c r="C35" s="11">
        <v>53029999</v>
      </c>
      <c r="D35" s="7">
        <v>3920</v>
      </c>
      <c r="E35" s="7">
        <f t="shared" si="0"/>
        <v>4118</v>
      </c>
      <c r="F35" s="7">
        <f t="shared" si="4"/>
        <v>198</v>
      </c>
      <c r="G35" s="8"/>
      <c r="H35" s="8"/>
      <c r="I35" s="8"/>
      <c r="J35" s="8">
        <v>1896</v>
      </c>
      <c r="K35" s="8">
        <v>1865</v>
      </c>
      <c r="L35" s="8">
        <v>309</v>
      </c>
      <c r="M35" s="8">
        <v>47</v>
      </c>
      <c r="N35" s="8">
        <v>1</v>
      </c>
      <c r="O35" s="8">
        <v>23032</v>
      </c>
      <c r="P35" s="8">
        <v>35700</v>
      </c>
      <c r="Q35" s="8">
        <v>41918</v>
      </c>
      <c r="R35" s="8">
        <v>41128</v>
      </c>
      <c r="S35" s="8">
        <v>63749</v>
      </c>
      <c r="T35" s="8">
        <v>74853</v>
      </c>
      <c r="U35" s="8">
        <v>47907</v>
      </c>
      <c r="V35" s="8">
        <v>16583</v>
      </c>
      <c r="W35" s="9">
        <f t="shared" si="2"/>
        <v>222268.4</v>
      </c>
      <c r="X35" s="20">
        <f>W35-'2017 на 26.09'!U35</f>
        <v>10088.600000000006</v>
      </c>
    </row>
    <row r="36" spans="1:24" x14ac:dyDescent="0.25">
      <c r="A36" s="4">
        <f t="shared" si="3"/>
        <v>30</v>
      </c>
      <c r="B36" s="10" t="s">
        <v>46</v>
      </c>
      <c r="C36" s="11">
        <v>53030999</v>
      </c>
      <c r="D36" s="7">
        <v>2347</v>
      </c>
      <c r="E36" s="7">
        <f t="shared" si="0"/>
        <v>2465</v>
      </c>
      <c r="F36" s="7">
        <f t="shared" si="4"/>
        <v>118</v>
      </c>
      <c r="G36" s="8"/>
      <c r="H36" s="8"/>
      <c r="I36" s="8"/>
      <c r="J36" s="8">
        <v>1149</v>
      </c>
      <c r="K36" s="8">
        <v>1137</v>
      </c>
      <c r="L36" s="8">
        <v>167</v>
      </c>
      <c r="M36" s="8">
        <v>12</v>
      </c>
      <c r="N36" s="8"/>
      <c r="O36" s="8">
        <v>23032</v>
      </c>
      <c r="P36" s="8">
        <v>35700</v>
      </c>
      <c r="Q36" s="8">
        <v>41918</v>
      </c>
      <c r="R36" s="8">
        <v>41128</v>
      </c>
      <c r="S36" s="8">
        <v>63749</v>
      </c>
      <c r="T36" s="8">
        <v>74853</v>
      </c>
      <c r="U36" s="8">
        <v>47907</v>
      </c>
      <c r="V36" s="8">
        <v>16583</v>
      </c>
      <c r="W36" s="9">
        <f t="shared" si="2"/>
        <v>132814</v>
      </c>
      <c r="X36" s="20">
        <f>W36-'2017 на 26.09'!U36</f>
        <v>7011.8000000000029</v>
      </c>
    </row>
    <row r="37" spans="1:24" x14ac:dyDescent="0.25">
      <c r="A37" s="4">
        <f t="shared" si="3"/>
        <v>31</v>
      </c>
      <c r="B37" s="10" t="s">
        <v>47</v>
      </c>
      <c r="C37" s="11">
        <v>53031999</v>
      </c>
      <c r="D37" s="7">
        <v>10154</v>
      </c>
      <c r="E37" s="7">
        <f t="shared" si="0"/>
        <v>10493</v>
      </c>
      <c r="F37" s="7">
        <f t="shared" si="4"/>
        <v>339</v>
      </c>
      <c r="G37" s="8">
        <v>0</v>
      </c>
      <c r="H37" s="8">
        <v>0</v>
      </c>
      <c r="I37" s="8">
        <v>0</v>
      </c>
      <c r="J37" s="8">
        <v>4863</v>
      </c>
      <c r="K37" s="8">
        <v>5012</v>
      </c>
      <c r="L37" s="8">
        <v>618</v>
      </c>
      <c r="M37" s="8">
        <v>0</v>
      </c>
      <c r="N37" s="8">
        <v>0</v>
      </c>
      <c r="O37" s="8">
        <v>23032</v>
      </c>
      <c r="P37" s="8">
        <v>35700</v>
      </c>
      <c r="Q37" s="8">
        <v>41918</v>
      </c>
      <c r="R37" s="8">
        <v>41128</v>
      </c>
      <c r="S37" s="8">
        <v>63749</v>
      </c>
      <c r="T37" s="8">
        <v>74853</v>
      </c>
      <c r="U37" s="8">
        <v>47907</v>
      </c>
      <c r="V37" s="8">
        <v>16583</v>
      </c>
      <c r="W37" s="9">
        <f t="shared" si="2"/>
        <v>565774.6</v>
      </c>
      <c r="X37" s="20">
        <f>W37-'2017 на 26.09'!U37</f>
        <v>19489.400000000023</v>
      </c>
    </row>
    <row r="38" spans="1:24" x14ac:dyDescent="0.25">
      <c r="A38" s="4">
        <f t="shared" si="3"/>
        <v>32</v>
      </c>
      <c r="B38" s="10" t="s">
        <v>48</v>
      </c>
      <c r="C38" s="11">
        <v>53032999</v>
      </c>
      <c r="D38" s="7">
        <v>3162</v>
      </c>
      <c r="E38" s="7">
        <f t="shared" si="0"/>
        <v>3187</v>
      </c>
      <c r="F38" s="7">
        <f t="shared" si="4"/>
        <v>25</v>
      </c>
      <c r="G38" s="8"/>
      <c r="H38" s="8"/>
      <c r="I38" s="8"/>
      <c r="J38" s="8">
        <v>1395</v>
      </c>
      <c r="K38" s="8">
        <v>1525</v>
      </c>
      <c r="L38" s="8">
        <v>267</v>
      </c>
      <c r="M38" s="8"/>
      <c r="N38" s="8"/>
      <c r="O38" s="8">
        <v>23032</v>
      </c>
      <c r="P38" s="8">
        <v>35700</v>
      </c>
      <c r="Q38" s="8">
        <v>41918</v>
      </c>
      <c r="R38" s="8">
        <v>41128</v>
      </c>
      <c r="S38" s="8">
        <v>63749</v>
      </c>
      <c r="T38" s="8">
        <v>74853</v>
      </c>
      <c r="U38" s="8">
        <v>47907</v>
      </c>
      <c r="V38" s="8">
        <v>16583</v>
      </c>
      <c r="W38" s="9">
        <f t="shared" si="2"/>
        <v>174576.5</v>
      </c>
      <c r="X38" s="20">
        <f>W38-'2017 на 26.09'!U38</f>
        <v>1066</v>
      </c>
    </row>
    <row r="39" spans="1:24" x14ac:dyDescent="0.25">
      <c r="A39" s="4">
        <f t="shared" si="3"/>
        <v>33</v>
      </c>
      <c r="B39" s="10" t="s">
        <v>49</v>
      </c>
      <c r="C39" s="11">
        <v>53033999</v>
      </c>
      <c r="D39" s="7">
        <v>2832</v>
      </c>
      <c r="E39" s="7">
        <f t="shared" si="0"/>
        <v>2918</v>
      </c>
      <c r="F39" s="7">
        <f t="shared" si="4"/>
        <v>86</v>
      </c>
      <c r="G39" s="8"/>
      <c r="H39" s="8"/>
      <c r="I39" s="8"/>
      <c r="J39" s="8">
        <v>1342</v>
      </c>
      <c r="K39" s="8">
        <v>1329</v>
      </c>
      <c r="L39" s="8">
        <v>203</v>
      </c>
      <c r="M39" s="8">
        <v>44</v>
      </c>
      <c r="N39" s="8"/>
      <c r="O39" s="8">
        <v>23032</v>
      </c>
      <c r="P39" s="8">
        <v>35700</v>
      </c>
      <c r="Q39" s="8">
        <v>41918</v>
      </c>
      <c r="R39" s="8">
        <v>41128</v>
      </c>
      <c r="S39" s="8">
        <v>63749</v>
      </c>
      <c r="T39" s="8">
        <v>74853</v>
      </c>
      <c r="U39" s="8">
        <v>47907</v>
      </c>
      <c r="V39" s="8">
        <v>16583</v>
      </c>
      <c r="W39" s="9">
        <f t="shared" si="2"/>
        <v>157219.29999999999</v>
      </c>
      <c r="X39" s="20">
        <f>W39-'2017 на 26.09'!U39</f>
        <v>3919.8999999999942</v>
      </c>
    </row>
    <row r="40" spans="1:24" x14ac:dyDescent="0.25">
      <c r="A40" s="4">
        <f t="shared" si="3"/>
        <v>34</v>
      </c>
      <c r="B40" s="10" t="s">
        <v>50</v>
      </c>
      <c r="C40" s="11">
        <v>53034999</v>
      </c>
      <c r="D40" s="7">
        <v>1276</v>
      </c>
      <c r="E40" s="7">
        <f t="shared" si="0"/>
        <v>1278</v>
      </c>
      <c r="F40" s="7">
        <f t="shared" si="4"/>
        <v>2</v>
      </c>
      <c r="G40" s="8"/>
      <c r="H40" s="8"/>
      <c r="I40" s="8"/>
      <c r="J40" s="8">
        <v>534</v>
      </c>
      <c r="K40" s="8">
        <v>618</v>
      </c>
      <c r="L40" s="8">
        <v>126</v>
      </c>
      <c r="M40" s="8"/>
      <c r="N40" s="8"/>
      <c r="O40" s="8">
        <v>23032</v>
      </c>
      <c r="P40" s="8">
        <v>35700</v>
      </c>
      <c r="Q40" s="8">
        <v>41918</v>
      </c>
      <c r="R40" s="8">
        <v>41128</v>
      </c>
      <c r="S40" s="8">
        <v>63749</v>
      </c>
      <c r="T40" s="8">
        <v>74853</v>
      </c>
      <c r="U40" s="8">
        <v>47907</v>
      </c>
      <c r="V40" s="8">
        <v>16583</v>
      </c>
      <c r="W40" s="9">
        <f t="shared" si="2"/>
        <v>70790.7</v>
      </c>
      <c r="X40" s="20">
        <f>W40-'2017 на 26.09'!U40</f>
        <v>236</v>
      </c>
    </row>
    <row r="41" spans="1:24" x14ac:dyDescent="0.25">
      <c r="A41" s="4">
        <f t="shared" si="3"/>
        <v>35</v>
      </c>
      <c r="B41" s="10" t="s">
        <v>51</v>
      </c>
      <c r="C41" s="11">
        <v>53035999</v>
      </c>
      <c r="D41" s="7">
        <v>3227</v>
      </c>
      <c r="E41" s="7">
        <f t="shared" si="0"/>
        <v>3468</v>
      </c>
      <c r="F41" s="7">
        <f t="shared" si="4"/>
        <v>241</v>
      </c>
      <c r="G41" s="8"/>
      <c r="H41" s="8"/>
      <c r="I41" s="8"/>
      <c r="J41" s="8">
        <v>1580</v>
      </c>
      <c r="K41" s="8">
        <v>1581</v>
      </c>
      <c r="L41" s="8">
        <v>227</v>
      </c>
      <c r="M41" s="8"/>
      <c r="N41" s="8">
        <v>80</v>
      </c>
      <c r="O41" s="8">
        <v>23032</v>
      </c>
      <c r="P41" s="8">
        <v>35700</v>
      </c>
      <c r="Q41" s="8">
        <v>41918</v>
      </c>
      <c r="R41" s="8">
        <v>41128</v>
      </c>
      <c r="S41" s="8">
        <v>63749</v>
      </c>
      <c r="T41" s="8">
        <v>74853</v>
      </c>
      <c r="U41" s="8">
        <v>47907</v>
      </c>
      <c r="V41" s="8">
        <v>16583</v>
      </c>
      <c r="W41" s="9">
        <f t="shared" si="2"/>
        <v>184087.7</v>
      </c>
      <c r="X41" s="20">
        <f>W41-'2017 на 26.09'!U41</f>
        <v>13928.100000000006</v>
      </c>
    </row>
    <row r="42" spans="1:24" x14ac:dyDescent="0.25">
      <c r="A42" s="4">
        <f t="shared" si="3"/>
        <v>36</v>
      </c>
      <c r="B42" s="10" t="s">
        <v>52</v>
      </c>
      <c r="C42" s="11">
        <v>53036999</v>
      </c>
      <c r="D42" s="7">
        <v>4529</v>
      </c>
      <c r="E42" s="7">
        <f t="shared" si="0"/>
        <v>4681</v>
      </c>
      <c r="F42" s="7">
        <f t="shared" si="4"/>
        <v>152</v>
      </c>
      <c r="G42" s="8"/>
      <c r="H42" s="8"/>
      <c r="I42" s="8"/>
      <c r="J42" s="8">
        <v>2177</v>
      </c>
      <c r="K42" s="8">
        <v>2194</v>
      </c>
      <c r="L42" s="8">
        <v>200</v>
      </c>
      <c r="M42" s="8">
        <v>100</v>
      </c>
      <c r="N42" s="8">
        <v>10</v>
      </c>
      <c r="O42" s="8">
        <v>23032</v>
      </c>
      <c r="P42" s="8">
        <v>35700</v>
      </c>
      <c r="Q42" s="8">
        <v>41918</v>
      </c>
      <c r="R42" s="8">
        <v>41128</v>
      </c>
      <c r="S42" s="8">
        <v>63749</v>
      </c>
      <c r="T42" s="8">
        <v>74853</v>
      </c>
      <c r="U42" s="8">
        <v>47907</v>
      </c>
      <c r="V42" s="8">
        <v>16583</v>
      </c>
      <c r="W42" s="9">
        <f t="shared" si="2"/>
        <v>249328.1</v>
      </c>
      <c r="X42" s="20">
        <f>W42-'2017 на 26.09'!U42</f>
        <v>7792.7000000000116</v>
      </c>
    </row>
    <row r="43" spans="1:24" x14ac:dyDescent="0.25">
      <c r="A43" s="4">
        <f t="shared" si="3"/>
        <v>37</v>
      </c>
      <c r="B43" s="10" t="s">
        <v>53</v>
      </c>
      <c r="C43" s="11">
        <v>53037999</v>
      </c>
      <c r="D43" s="7">
        <v>1396</v>
      </c>
      <c r="E43" s="7">
        <f t="shared" si="0"/>
        <v>1390</v>
      </c>
      <c r="F43" s="7">
        <f t="shared" si="4"/>
        <v>-6</v>
      </c>
      <c r="G43" s="8">
        <v>0</v>
      </c>
      <c r="H43" s="8">
        <v>0</v>
      </c>
      <c r="I43" s="8">
        <v>0</v>
      </c>
      <c r="J43" s="8">
        <v>593</v>
      </c>
      <c r="K43" s="8">
        <v>674</v>
      </c>
      <c r="L43" s="8">
        <v>123</v>
      </c>
      <c r="M43" s="8">
        <v>0</v>
      </c>
      <c r="N43" s="8">
        <v>0</v>
      </c>
      <c r="O43" s="8">
        <v>23032</v>
      </c>
      <c r="P43" s="8">
        <v>35700</v>
      </c>
      <c r="Q43" s="8">
        <v>41918</v>
      </c>
      <c r="R43" s="8">
        <v>41128</v>
      </c>
      <c r="S43" s="8">
        <v>63749</v>
      </c>
      <c r="T43" s="8">
        <v>74853</v>
      </c>
      <c r="U43" s="8">
        <v>47907</v>
      </c>
      <c r="V43" s="8">
        <v>16583</v>
      </c>
      <c r="W43" s="9">
        <f t="shared" si="2"/>
        <v>76562.600000000006</v>
      </c>
      <c r="X43" s="20">
        <f>W43-'2017 на 26.09'!U43</f>
        <v>-246.39999999999418</v>
      </c>
    </row>
    <row r="44" spans="1:24" x14ac:dyDescent="0.25">
      <c r="A44" s="4">
        <f t="shared" si="3"/>
        <v>38</v>
      </c>
      <c r="B44" s="10" t="s">
        <v>54</v>
      </c>
      <c r="C44" s="11">
        <v>53038999</v>
      </c>
      <c r="D44" s="7">
        <v>1164</v>
      </c>
      <c r="E44" s="7">
        <f t="shared" si="0"/>
        <v>1141</v>
      </c>
      <c r="F44" s="7">
        <f t="shared" si="4"/>
        <v>-23</v>
      </c>
      <c r="G44" s="8"/>
      <c r="H44" s="8"/>
      <c r="I44" s="8"/>
      <c r="J44" s="8">
        <v>491</v>
      </c>
      <c r="K44" s="8">
        <v>559</v>
      </c>
      <c r="L44" s="8">
        <v>91</v>
      </c>
      <c r="M44" s="8"/>
      <c r="N44" s="8"/>
      <c r="O44" s="8">
        <v>23032</v>
      </c>
      <c r="P44" s="8">
        <v>35700</v>
      </c>
      <c r="Q44" s="8">
        <v>41918</v>
      </c>
      <c r="R44" s="8">
        <v>41128</v>
      </c>
      <c r="S44" s="8">
        <v>63749</v>
      </c>
      <c r="T44" s="8">
        <v>74853</v>
      </c>
      <c r="U44" s="8">
        <v>47907</v>
      </c>
      <c r="V44" s="8">
        <v>16583</v>
      </c>
      <c r="W44" s="9">
        <f t="shared" si="2"/>
        <v>62641.2</v>
      </c>
      <c r="X44" s="20">
        <f>W44-'2017 на 26.09'!U44</f>
        <v>-1735.6000000000058</v>
      </c>
    </row>
    <row r="45" spans="1:24" x14ac:dyDescent="0.25">
      <c r="A45" s="4">
        <f t="shared" si="3"/>
        <v>39</v>
      </c>
      <c r="B45" s="10" t="s">
        <v>55</v>
      </c>
      <c r="C45" s="11">
        <v>53041999</v>
      </c>
      <c r="D45" s="7">
        <v>2694</v>
      </c>
      <c r="E45" s="7">
        <f t="shared" si="0"/>
        <v>2797</v>
      </c>
      <c r="F45" s="7">
        <f t="shared" si="4"/>
        <v>103</v>
      </c>
      <c r="G45" s="8"/>
      <c r="H45" s="8"/>
      <c r="I45" s="8"/>
      <c r="J45" s="8">
        <v>1219</v>
      </c>
      <c r="K45" s="8">
        <v>1382</v>
      </c>
      <c r="L45" s="8">
        <v>196</v>
      </c>
      <c r="M45" s="8"/>
      <c r="N45" s="8"/>
      <c r="O45" s="8">
        <v>23032</v>
      </c>
      <c r="P45" s="8">
        <v>35700</v>
      </c>
      <c r="Q45" s="8">
        <v>41918</v>
      </c>
      <c r="R45" s="8">
        <v>41128</v>
      </c>
      <c r="S45" s="8">
        <v>63749</v>
      </c>
      <c r="T45" s="8">
        <v>74853</v>
      </c>
      <c r="U45" s="8">
        <v>47907</v>
      </c>
      <c r="V45" s="8">
        <v>16583</v>
      </c>
      <c r="W45" s="9">
        <f t="shared" si="2"/>
        <v>152907.29999999999</v>
      </c>
      <c r="X45" s="20">
        <f>W45-'2017 на 26.09'!U45</f>
        <v>5869.7999999999884</v>
      </c>
    </row>
    <row r="46" spans="1:24" x14ac:dyDescent="0.25">
      <c r="A46" s="4">
        <f t="shared" si="3"/>
        <v>40</v>
      </c>
      <c r="B46" s="10" t="s">
        <v>56</v>
      </c>
      <c r="C46" s="11">
        <v>53042999</v>
      </c>
      <c r="D46" s="7">
        <v>3472</v>
      </c>
      <c r="E46" s="7">
        <f t="shared" si="0"/>
        <v>3604</v>
      </c>
      <c r="F46" s="7">
        <f t="shared" si="4"/>
        <v>132</v>
      </c>
      <c r="G46" s="8"/>
      <c r="H46" s="8"/>
      <c r="I46" s="8"/>
      <c r="J46" s="8">
        <v>1708</v>
      </c>
      <c r="K46" s="8">
        <v>1645</v>
      </c>
      <c r="L46" s="8">
        <v>241</v>
      </c>
      <c r="M46" s="8">
        <v>10</v>
      </c>
      <c r="N46" s="8"/>
      <c r="O46" s="8">
        <v>23032</v>
      </c>
      <c r="P46" s="8">
        <v>35700</v>
      </c>
      <c r="Q46" s="8">
        <v>41918</v>
      </c>
      <c r="R46" s="8">
        <v>41128</v>
      </c>
      <c r="S46" s="8">
        <v>63749</v>
      </c>
      <c r="T46" s="8">
        <v>74853</v>
      </c>
      <c r="U46" s="8">
        <v>47907</v>
      </c>
      <c r="V46" s="8">
        <v>16583</v>
      </c>
      <c r="W46" s="9">
        <f t="shared" si="2"/>
        <v>193632.4</v>
      </c>
      <c r="X46" s="20">
        <f>W46-'2017 на 26.09'!U46</f>
        <v>6898.5</v>
      </c>
    </row>
    <row r="47" spans="1:24" x14ac:dyDescent="0.25">
      <c r="A47" s="4">
        <f t="shared" si="3"/>
        <v>41</v>
      </c>
      <c r="B47" s="10" t="s">
        <v>57</v>
      </c>
      <c r="C47" s="11">
        <v>53043999</v>
      </c>
      <c r="D47" s="7">
        <v>2107</v>
      </c>
      <c r="E47" s="7">
        <f t="shared" si="0"/>
        <v>2150</v>
      </c>
      <c r="F47" s="7">
        <f t="shared" si="4"/>
        <v>43</v>
      </c>
      <c r="G47" s="8"/>
      <c r="H47" s="8"/>
      <c r="I47" s="8"/>
      <c r="J47" s="8">
        <v>979</v>
      </c>
      <c r="K47" s="8">
        <v>1001</v>
      </c>
      <c r="L47" s="8">
        <v>170</v>
      </c>
      <c r="M47" s="8"/>
      <c r="N47" s="8"/>
      <c r="O47" s="8">
        <v>23032</v>
      </c>
      <c r="P47" s="8">
        <v>35700</v>
      </c>
      <c r="Q47" s="8">
        <v>41918</v>
      </c>
      <c r="R47" s="8">
        <v>41128</v>
      </c>
      <c r="S47" s="8">
        <v>63749</v>
      </c>
      <c r="T47" s="8">
        <v>74853</v>
      </c>
      <c r="U47" s="8">
        <v>47907</v>
      </c>
      <c r="V47" s="8">
        <v>16583</v>
      </c>
      <c r="W47" s="9">
        <f t="shared" si="2"/>
        <v>116802.1</v>
      </c>
      <c r="X47" s="20">
        <f>W47-'2017 на 26.09'!U47</f>
        <v>1608.5</v>
      </c>
    </row>
    <row r="48" spans="1:24" x14ac:dyDescent="0.25">
      <c r="A48" s="4">
        <f t="shared" si="3"/>
        <v>42</v>
      </c>
      <c r="B48" s="10" t="s">
        <v>58</v>
      </c>
      <c r="C48" s="11">
        <v>53044999</v>
      </c>
      <c r="D48" s="7">
        <v>1719</v>
      </c>
      <c r="E48" s="7">
        <f t="shared" si="0"/>
        <v>1716</v>
      </c>
      <c r="F48" s="7">
        <f t="shared" si="4"/>
        <v>-3</v>
      </c>
      <c r="G48" s="8"/>
      <c r="H48" s="8"/>
      <c r="I48" s="8"/>
      <c r="J48" s="8">
        <v>751</v>
      </c>
      <c r="K48" s="8">
        <v>812</v>
      </c>
      <c r="L48" s="8">
        <v>153</v>
      </c>
      <c r="M48" s="8"/>
      <c r="N48" s="8"/>
      <c r="O48" s="8">
        <v>23032</v>
      </c>
      <c r="P48" s="8">
        <v>35700</v>
      </c>
      <c r="Q48" s="8">
        <v>41918</v>
      </c>
      <c r="R48" s="8">
        <v>41128</v>
      </c>
      <c r="S48" s="8">
        <v>63749</v>
      </c>
      <c r="T48" s="8">
        <v>74853</v>
      </c>
      <c r="U48" s="8">
        <v>47907</v>
      </c>
      <c r="V48" s="8">
        <v>16583</v>
      </c>
      <c r="W48" s="9">
        <f t="shared" si="2"/>
        <v>94103.8</v>
      </c>
      <c r="X48" s="20">
        <f>W48-'2017 на 26.09'!U48</f>
        <v>-655.59999999999127</v>
      </c>
    </row>
    <row r="49" spans="1:25" x14ac:dyDescent="0.25">
      <c r="A49" s="12"/>
      <c r="B49" s="13" t="s">
        <v>59</v>
      </c>
      <c r="C49" s="11"/>
      <c r="D49" s="7">
        <f>SUM(E49:M49)</f>
        <v>0</v>
      </c>
      <c r="E49" s="7">
        <f t="shared" si="0"/>
        <v>0</v>
      </c>
      <c r="F49" s="7"/>
      <c r="G49" s="8"/>
      <c r="H49" s="8"/>
      <c r="I49" s="8"/>
      <c r="J49" s="8"/>
      <c r="K49" s="8"/>
      <c r="L49" s="8"/>
      <c r="M49" s="8"/>
      <c r="N49" s="8"/>
      <c r="O49" s="14"/>
      <c r="P49" s="14"/>
      <c r="Q49" s="14"/>
      <c r="R49" s="14"/>
      <c r="S49" s="14"/>
      <c r="T49" s="14"/>
      <c r="U49" s="14"/>
      <c r="V49" s="14"/>
      <c r="W49" s="9"/>
      <c r="X49" s="21"/>
    </row>
    <row r="50" spans="1:25" x14ac:dyDescent="0.25">
      <c r="A50" s="12"/>
      <c r="B50" s="15" t="s">
        <v>60</v>
      </c>
      <c r="D50" s="16">
        <f>SUM(D7:D48)</f>
        <v>214759</v>
      </c>
      <c r="E50" s="16">
        <f>SUM(E7:E48)</f>
        <v>222515</v>
      </c>
      <c r="F50" s="16">
        <f>SUM(F7:F48)</f>
        <v>7756</v>
      </c>
      <c r="G50" s="8">
        <f>SUM(G7:G48)</f>
        <v>59465</v>
      </c>
      <c r="H50" s="8">
        <f t="shared" ref="H50:N50" si="5">SUM(H7:H48)</f>
        <v>60802</v>
      </c>
      <c r="I50" s="8">
        <f t="shared" si="5"/>
        <v>10444</v>
      </c>
      <c r="J50" s="8">
        <f t="shared" si="5"/>
        <v>41193</v>
      </c>
      <c r="K50" s="8">
        <f t="shared" si="5"/>
        <v>42836</v>
      </c>
      <c r="L50" s="8">
        <f t="shared" si="5"/>
        <v>6168</v>
      </c>
      <c r="M50" s="8">
        <f t="shared" si="5"/>
        <v>1092</v>
      </c>
      <c r="N50" s="8">
        <f t="shared" si="5"/>
        <v>515</v>
      </c>
      <c r="O50" s="14"/>
      <c r="P50" s="14"/>
      <c r="Q50" s="14"/>
      <c r="R50" s="14"/>
      <c r="S50" s="14"/>
      <c r="T50" s="14"/>
      <c r="U50" s="14"/>
      <c r="V50" s="14"/>
      <c r="W50" s="9">
        <f>SUM(W7:W49)</f>
        <v>8925506.7000000011</v>
      </c>
      <c r="X50" s="9">
        <f>SUM(X7:X49)</f>
        <v>292459.50000000017</v>
      </c>
    </row>
    <row r="51" spans="1:25" x14ac:dyDescent="0.25">
      <c r="E51" s="22">
        <f>E50-D50</f>
        <v>7756</v>
      </c>
      <c r="F51" s="22"/>
      <c r="G51" s="17">
        <f>SUM(G50:N50)</f>
        <v>222515</v>
      </c>
      <c r="Y51" s="18"/>
    </row>
    <row r="52" spans="1:25" x14ac:dyDescent="0.25">
      <c r="G52" s="17">
        <f>G51-'2017 на 26.09'!E51</f>
        <v>7756</v>
      </c>
      <c r="W52" s="19"/>
    </row>
    <row r="53" spans="1:25" x14ac:dyDescent="0.25">
      <c r="G53" s="17">
        <f>G50-'2017 на 26.09'!E50</f>
        <v>2501</v>
      </c>
      <c r="H53" s="17">
        <f>H50-'2017 на 26.09'!F50</f>
        <v>1620</v>
      </c>
      <c r="I53" s="17">
        <f>I50-'2017 на 26.09'!G50</f>
        <v>1208</v>
      </c>
      <c r="J53" s="17">
        <f>J50-'2017 на 26.09'!H50</f>
        <v>1676</v>
      </c>
      <c r="K53" s="17">
        <f>K50-'2017 на 26.09'!I50</f>
        <v>267</v>
      </c>
      <c r="L53" s="17">
        <f>L50-'2017 на 26.09'!J50</f>
        <v>518</v>
      </c>
      <c r="M53" s="17">
        <f>M50-'2017 на 26.09'!K50</f>
        <v>71</v>
      </c>
      <c r="N53" s="17">
        <f>N50-'2017 на 26.09'!L50</f>
        <v>-105</v>
      </c>
    </row>
    <row r="54" spans="1:25" x14ac:dyDescent="0.25">
      <c r="G54" s="17">
        <f>SUM(G53:I53)</f>
        <v>5329</v>
      </c>
      <c r="J54" s="17">
        <f>SUM(J53:L53)</f>
        <v>2461</v>
      </c>
    </row>
    <row r="55" spans="1:25" x14ac:dyDescent="0.25">
      <c r="G55" s="17">
        <f>G54+M53</f>
        <v>5400</v>
      </c>
      <c r="J55" s="17">
        <f>J54+N53</f>
        <v>2356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ageMargins left="0" right="0" top="0.15748000000000001" bottom="0.15748000000000001" header="0" footer="0"/>
  <pageSetup paperSize="9" scale="4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workbookViewId="0">
      <pane xSplit="2" ySplit="6" topLeftCell="C7" activePane="bottomRight" state="frozen"/>
      <selection activeCell="T52" sqref="T52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customWidth="1"/>
    <col min="4" max="19" width="9.140625" customWidth="1"/>
    <col min="20" max="20" width="13.42578125" style="2" customWidth="1"/>
    <col min="21" max="22" width="12.28515625" hidden="1" customWidth="1"/>
    <col min="23" max="23" width="11.28515625" hidden="1" customWidth="1"/>
    <col min="24" max="24" width="12" hidden="1" customWidth="1"/>
  </cols>
  <sheetData>
    <row r="1" spans="1:24" ht="36" customHeight="1" x14ac:dyDescent="0.25">
      <c r="B1" s="70" t="s">
        <v>67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3" spans="1:24" ht="15" customHeight="1" x14ac:dyDescent="0.25">
      <c r="A3" s="71" t="s">
        <v>1</v>
      </c>
      <c r="B3" s="71" t="s">
        <v>2</v>
      </c>
      <c r="C3" s="72"/>
      <c r="D3" s="73" t="s">
        <v>63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4" ht="48.75" customHeight="1" x14ac:dyDescent="0.25">
      <c r="A4" s="71"/>
      <c r="B4" s="71"/>
      <c r="C4" s="72"/>
      <c r="D4" s="75" t="s">
        <v>5</v>
      </c>
      <c r="E4" s="76"/>
      <c r="F4" s="76"/>
      <c r="G4" s="76"/>
      <c r="H4" s="76"/>
      <c r="I4" s="77"/>
      <c r="J4" s="69" t="s">
        <v>6</v>
      </c>
      <c r="K4" s="69" t="s">
        <v>7</v>
      </c>
      <c r="L4" s="69" t="s">
        <v>8</v>
      </c>
      <c r="M4" s="69"/>
      <c r="N4" s="69"/>
      <c r="O4" s="69"/>
      <c r="P4" s="69"/>
      <c r="Q4" s="69"/>
      <c r="R4" s="69"/>
      <c r="S4" s="69"/>
      <c r="T4" s="78" t="s">
        <v>64</v>
      </c>
      <c r="U4" s="78" t="s">
        <v>65</v>
      </c>
    </row>
    <row r="5" spans="1:24" ht="34.5" customHeight="1" x14ac:dyDescent="0.25">
      <c r="A5" s="71"/>
      <c r="B5" s="71"/>
      <c r="C5" s="72"/>
      <c r="D5" s="69" t="s">
        <v>10</v>
      </c>
      <c r="E5" s="69"/>
      <c r="F5" s="69"/>
      <c r="G5" s="75" t="s">
        <v>11</v>
      </c>
      <c r="H5" s="76"/>
      <c r="I5" s="77"/>
      <c r="J5" s="69"/>
      <c r="K5" s="69"/>
      <c r="L5" s="79" t="s">
        <v>10</v>
      </c>
      <c r="M5" s="79"/>
      <c r="N5" s="79"/>
      <c r="O5" s="66" t="s">
        <v>11</v>
      </c>
      <c r="P5" s="67"/>
      <c r="Q5" s="68"/>
      <c r="R5" s="69" t="s">
        <v>12</v>
      </c>
      <c r="S5" s="69" t="s">
        <v>13</v>
      </c>
      <c r="T5" s="78"/>
      <c r="U5" s="78"/>
    </row>
    <row r="6" spans="1:24" ht="33.75" x14ac:dyDescent="0.25">
      <c r="A6" s="71"/>
      <c r="B6" s="71"/>
      <c r="C6" s="72"/>
      <c r="D6" s="3" t="s">
        <v>14</v>
      </c>
      <c r="E6" s="3" t="s">
        <v>15</v>
      </c>
      <c r="F6" s="3" t="s">
        <v>16</v>
      </c>
      <c r="G6" s="3" t="s">
        <v>14</v>
      </c>
      <c r="H6" s="3" t="s">
        <v>15</v>
      </c>
      <c r="I6" s="3" t="s">
        <v>16</v>
      </c>
      <c r="J6" s="69"/>
      <c r="K6" s="69"/>
      <c r="L6" s="3" t="s">
        <v>14</v>
      </c>
      <c r="M6" s="3" t="s">
        <v>15</v>
      </c>
      <c r="N6" s="3" t="s">
        <v>16</v>
      </c>
      <c r="O6" s="3" t="s">
        <v>14</v>
      </c>
      <c r="P6" s="3" t="s">
        <v>15</v>
      </c>
      <c r="Q6" s="3" t="s">
        <v>16</v>
      </c>
      <c r="R6" s="69"/>
      <c r="S6" s="69"/>
      <c r="T6" s="78"/>
      <c r="U6" s="78"/>
    </row>
    <row r="7" spans="1:24" ht="25.5" x14ac:dyDescent="0.25">
      <c r="A7" s="4">
        <v>1</v>
      </c>
      <c r="B7" s="5" t="s">
        <v>17</v>
      </c>
      <c r="C7" s="6">
        <v>53046000</v>
      </c>
      <c r="D7" s="8" t="e">
        <f>'[1]2025'!#REF!-'2018 год 21.09.'!G7</f>
        <v>#REF!</v>
      </c>
      <c r="E7" s="8" t="e">
        <f>'[1]2025'!#REF!-'2018 год 21.09.'!H7</f>
        <v>#REF!</v>
      </c>
      <c r="F7" s="8" t="e">
        <f>'[1]2025'!#REF!-'2018 год 21.09.'!I7</f>
        <v>#REF!</v>
      </c>
      <c r="G7" s="8" t="e">
        <f>'[1]2025'!#REF!-'2018 год 21.09.'!J7</f>
        <v>#REF!</v>
      </c>
      <c r="H7" s="8" t="e">
        <f>'[1]2025'!#REF!-'2018 год 21.09.'!K7</f>
        <v>#REF!</v>
      </c>
      <c r="I7" s="8" t="e">
        <f>'[1]2025'!#REF!-'2018 год 21.09.'!L7</f>
        <v>#REF!</v>
      </c>
      <c r="J7" s="8" t="e">
        <f>'[1]2025'!#REF!-'2018 год 21.09.'!M7</f>
        <v>#REF!</v>
      </c>
      <c r="K7" s="8" t="e">
        <f>'[1]2025'!#REF!-'2018 год 21.09.'!N7</f>
        <v>#REF!</v>
      </c>
      <c r="L7" s="8">
        <v>23792</v>
      </c>
      <c r="M7" s="8">
        <v>36877</v>
      </c>
      <c r="N7" s="8">
        <v>43301</v>
      </c>
      <c r="O7" s="8">
        <v>42349</v>
      </c>
      <c r="P7" s="8">
        <v>65641</v>
      </c>
      <c r="Q7" s="8">
        <v>77075</v>
      </c>
      <c r="R7" s="8">
        <v>49487</v>
      </c>
      <c r="S7" s="8">
        <v>17130</v>
      </c>
      <c r="T7" s="9" t="e">
        <f t="shared" ref="T7:T48" si="0">ROUND((D7*L7+E7*M7+F7*N7+G7*O7+H7*P7+I7*Q7+J7*R7+K7*S7)/1000,1)</f>
        <v>#REF!</v>
      </c>
      <c r="U7" s="20" t="e">
        <f>T7-'2017 на 26.09'!U7</f>
        <v>#REF!</v>
      </c>
      <c r="V7" s="18" t="e">
        <f>T7-'2018 год ГАЙ'!W7</f>
        <v>#REF!</v>
      </c>
      <c r="W7" s="23">
        <v>33992.800000000003</v>
      </c>
      <c r="X7" s="19" t="e">
        <f t="shared" ref="X7:X49" si="1">T7+W7</f>
        <v>#REF!</v>
      </c>
    </row>
    <row r="8" spans="1:24" x14ac:dyDescent="0.25">
      <c r="A8" s="4">
        <f t="shared" ref="A8:A48" si="2">A7+1</f>
        <v>2</v>
      </c>
      <c r="B8" s="5" t="s">
        <v>18</v>
      </c>
      <c r="C8" s="6">
        <v>53001000</v>
      </c>
      <c r="D8" s="8" t="e">
        <f>'[1]2025'!#REF!-'2018 год 21.09.'!G8</f>
        <v>#REF!</v>
      </c>
      <c r="E8" s="8" t="e">
        <f>'[1]2025'!#REF!-'2018 год 21.09.'!H8</f>
        <v>#REF!</v>
      </c>
      <c r="F8" s="8" t="e">
        <f>'[1]2025'!#REF!-'2018 год 21.09.'!I8</f>
        <v>#REF!</v>
      </c>
      <c r="G8" s="8" t="e">
        <f>'[1]2025'!#REF!-'2018 год 21.09.'!J8</f>
        <v>#REF!</v>
      </c>
      <c r="H8" s="8" t="e">
        <f>'[1]2025'!#REF!-'2018 год 21.09.'!K8</f>
        <v>#REF!</v>
      </c>
      <c r="I8" s="8" t="e">
        <f>'[1]2025'!#REF!-'2018 год 21.09.'!L8</f>
        <v>#REF!</v>
      </c>
      <c r="J8" s="8" t="e">
        <f>'[1]2025'!#REF!-'2018 год 21.09.'!M8</f>
        <v>#REF!</v>
      </c>
      <c r="K8" s="8" t="e">
        <f>'[1]2025'!#REF!-'2018 год 21.09.'!N8</f>
        <v>#REF!</v>
      </c>
      <c r="L8" s="8">
        <v>23792</v>
      </c>
      <c r="M8" s="8">
        <v>36877</v>
      </c>
      <c r="N8" s="8">
        <v>43301</v>
      </c>
      <c r="O8" s="8">
        <v>42349</v>
      </c>
      <c r="P8" s="8">
        <v>65641</v>
      </c>
      <c r="Q8" s="8">
        <v>77075</v>
      </c>
      <c r="R8" s="8">
        <v>49487</v>
      </c>
      <c r="S8" s="8">
        <v>17130</v>
      </c>
      <c r="T8" s="9" t="e">
        <f t="shared" si="0"/>
        <v>#REF!</v>
      </c>
      <c r="U8" s="20" t="e">
        <f>T8-'2017 на 26.09'!U8</f>
        <v>#REF!</v>
      </c>
      <c r="V8" s="18" t="e">
        <f>T8-'2018 год ГАЙ'!W8</f>
        <v>#REF!</v>
      </c>
      <c r="W8" s="23">
        <v>86135.8</v>
      </c>
      <c r="X8" s="19" t="e">
        <f t="shared" si="1"/>
        <v>#REF!</v>
      </c>
    </row>
    <row r="9" spans="1:24" x14ac:dyDescent="0.25">
      <c r="A9" s="4">
        <f t="shared" si="2"/>
        <v>3</v>
      </c>
      <c r="B9" s="5" t="s">
        <v>19</v>
      </c>
      <c r="C9" s="6">
        <v>53002000</v>
      </c>
      <c r="D9" s="8" t="e">
        <f>'[1]2025'!#REF!-'2018 год 21.09.'!G9</f>
        <v>#REF!</v>
      </c>
      <c r="E9" s="8" t="e">
        <f>'[1]2025'!#REF!-'2018 год 21.09.'!H9</f>
        <v>#REF!</v>
      </c>
      <c r="F9" s="8" t="e">
        <f>'[1]2025'!#REF!-'2018 год 21.09.'!I9</f>
        <v>#REF!</v>
      </c>
      <c r="G9" s="8" t="e">
        <f>'[1]2025'!#REF!-'2018 год 21.09.'!J9</f>
        <v>#REF!</v>
      </c>
      <c r="H9" s="8" t="e">
        <f>'[1]2025'!#REF!-'2018 год 21.09.'!K9</f>
        <v>#REF!</v>
      </c>
      <c r="I9" s="8" t="e">
        <f>'[1]2025'!#REF!-'2018 год 21.09.'!L9</f>
        <v>#REF!</v>
      </c>
      <c r="J9" s="8" t="e">
        <f>'[1]2025'!#REF!-'2018 год 21.09.'!M9</f>
        <v>#REF!</v>
      </c>
      <c r="K9" s="8" t="e">
        <f>'[1]2025'!#REF!-'2018 год 21.09.'!N9</f>
        <v>#REF!</v>
      </c>
      <c r="L9" s="8">
        <v>23792</v>
      </c>
      <c r="M9" s="8">
        <v>36877</v>
      </c>
      <c r="N9" s="8">
        <v>43301</v>
      </c>
      <c r="O9" s="8">
        <v>42349</v>
      </c>
      <c r="P9" s="8">
        <v>65641</v>
      </c>
      <c r="Q9" s="8">
        <v>77075</v>
      </c>
      <c r="R9" s="8">
        <v>49487</v>
      </c>
      <c r="S9" s="8">
        <v>17130</v>
      </c>
      <c r="T9" s="9" t="e">
        <f t="shared" si="0"/>
        <v>#REF!</v>
      </c>
      <c r="U9" s="20" t="e">
        <f>T9-'2017 на 26.09'!U9</f>
        <v>#REF!</v>
      </c>
      <c r="V9" s="18" t="e">
        <f>T9-'2018 год ГАЙ'!W9</f>
        <v>#REF!</v>
      </c>
      <c r="W9" s="23">
        <v>162277.5</v>
      </c>
      <c r="X9" s="19" t="e">
        <f t="shared" si="1"/>
        <v>#REF!</v>
      </c>
    </row>
    <row r="10" spans="1:24" x14ac:dyDescent="0.25">
      <c r="A10" s="4">
        <f t="shared" si="2"/>
        <v>4</v>
      </c>
      <c r="B10" s="5" t="s">
        <v>20</v>
      </c>
      <c r="C10" s="6">
        <v>53018000</v>
      </c>
      <c r="D10" s="8" t="e">
        <f>'[1]2025'!#REF!-'2018 год 21.09.'!G10</f>
        <v>#REF!</v>
      </c>
      <c r="E10" s="8" t="e">
        <f>'[1]2025'!#REF!-'2018 год 21.09.'!H10</f>
        <v>#REF!</v>
      </c>
      <c r="F10" s="8" t="e">
        <f>'[1]2025'!#REF!-'2018 год 21.09.'!I10</f>
        <v>#REF!</v>
      </c>
      <c r="G10" s="8" t="e">
        <f>'[1]2025'!#REF!-'2018 год 21.09.'!J10</f>
        <v>#REF!</v>
      </c>
      <c r="H10" s="8" t="e">
        <f>'[1]2025'!#REF!-'2018 год 21.09.'!K10</f>
        <v>#REF!</v>
      </c>
      <c r="I10" s="8" t="e">
        <f>'[1]2025'!#REF!-'2018 год 21.09.'!L10</f>
        <v>#REF!</v>
      </c>
      <c r="J10" s="8" t="e">
        <f>'[1]2025'!#REF!-'2018 год 21.09.'!M10</f>
        <v>#REF!</v>
      </c>
      <c r="K10" s="8" t="e">
        <f>'[1]2025'!#REF!-'2018 год 21.09.'!N10</f>
        <v>#REF!</v>
      </c>
      <c r="L10" s="8">
        <v>23792</v>
      </c>
      <c r="M10" s="8">
        <v>36877</v>
      </c>
      <c r="N10" s="8">
        <v>43301</v>
      </c>
      <c r="O10" s="8">
        <v>42349</v>
      </c>
      <c r="P10" s="8">
        <v>65641</v>
      </c>
      <c r="Q10" s="8">
        <v>77075</v>
      </c>
      <c r="R10" s="8">
        <v>49487</v>
      </c>
      <c r="S10" s="8">
        <v>17130</v>
      </c>
      <c r="T10" s="9" t="e">
        <f t="shared" si="0"/>
        <v>#REF!</v>
      </c>
      <c r="U10" s="20" t="e">
        <f>T10-'2017 на 26.09'!U10</f>
        <v>#REF!</v>
      </c>
      <c r="V10" s="18" t="e">
        <f>T10-'2018 год ГАЙ'!W10</f>
        <v>#REF!</v>
      </c>
      <c r="W10" s="23">
        <v>84788.3</v>
      </c>
      <c r="X10" s="19" t="e">
        <f t="shared" si="1"/>
        <v>#REF!</v>
      </c>
    </row>
    <row r="11" spans="1:24" s="24" customFormat="1" ht="25.5" x14ac:dyDescent="0.25">
      <c r="A11" s="25">
        <f t="shared" si="2"/>
        <v>5</v>
      </c>
      <c r="B11" s="26" t="s">
        <v>21</v>
      </c>
      <c r="C11" s="27">
        <v>53049000</v>
      </c>
      <c r="D11" s="28" t="e">
        <f>'[1]2025'!#REF!-'2018 год 21.09.'!G11</f>
        <v>#REF!</v>
      </c>
      <c r="E11" s="28" t="e">
        <f>'[1]2025'!#REF!-'2018 год 21.09.'!H11</f>
        <v>#REF!</v>
      </c>
      <c r="F11" s="28" t="e">
        <f>'[1]2025'!#REF!-'2018 год 21.09.'!I11</f>
        <v>#REF!</v>
      </c>
      <c r="G11" s="28" t="e">
        <f>'[1]2025'!#REF!-'2018 год 21.09.'!J11</f>
        <v>#REF!</v>
      </c>
      <c r="H11" s="28" t="e">
        <f>'[1]2025'!#REF!-'2018 год 21.09.'!K11</f>
        <v>#REF!</v>
      </c>
      <c r="I11" s="28" t="e">
        <f>'[1]2025'!#REF!-'2018 год 21.09.'!L11</f>
        <v>#REF!</v>
      </c>
      <c r="J11" s="28" t="e">
        <f>'[1]2025'!#REF!-'2018 год 21.09.'!M11</f>
        <v>#REF!</v>
      </c>
      <c r="K11" s="28" t="e">
        <f>'[1]2025'!#REF!-'2018 год 21.09.'!N11</f>
        <v>#REF!</v>
      </c>
      <c r="L11" s="28">
        <v>23792</v>
      </c>
      <c r="M11" s="28">
        <v>36877</v>
      </c>
      <c r="N11" s="28">
        <v>43301</v>
      </c>
      <c r="O11" s="28">
        <v>42349</v>
      </c>
      <c r="P11" s="28">
        <v>65641</v>
      </c>
      <c r="Q11" s="28">
        <v>77075</v>
      </c>
      <c r="R11" s="28">
        <v>49487</v>
      </c>
      <c r="S11" s="28">
        <v>17130</v>
      </c>
      <c r="T11" s="29" t="e">
        <f t="shared" si="0"/>
        <v>#REF!</v>
      </c>
      <c r="U11" s="30" t="e">
        <f>T11-'2017 на 26.09'!U11</f>
        <v>#REF!</v>
      </c>
      <c r="V11" s="31" t="e">
        <f>T11-'2018 год ГАЙ'!W11</f>
        <v>#REF!</v>
      </c>
      <c r="W11" s="32">
        <v>54349.299999999996</v>
      </c>
      <c r="X11" s="33" t="e">
        <f t="shared" si="1"/>
        <v>#REF!</v>
      </c>
    </row>
    <row r="12" spans="1:24" x14ac:dyDescent="0.25">
      <c r="A12" s="4">
        <f t="shared" si="2"/>
        <v>6</v>
      </c>
      <c r="B12" s="5" t="s">
        <v>22</v>
      </c>
      <c r="C12" s="6">
        <v>53004000</v>
      </c>
      <c r="D12" s="8" t="e">
        <f>'[1]2025'!#REF!-'2018 год 21.09.'!G12</f>
        <v>#REF!</v>
      </c>
      <c r="E12" s="8" t="e">
        <f>'[1]2025'!#REF!-'2018 год 21.09.'!H12</f>
        <v>#REF!</v>
      </c>
      <c r="F12" s="8" t="e">
        <f>'[1]2025'!#REF!-'2018 год 21.09.'!I12</f>
        <v>#REF!</v>
      </c>
      <c r="G12" s="8" t="e">
        <f>'[1]2025'!#REF!-'2018 год 21.09.'!J12</f>
        <v>#REF!</v>
      </c>
      <c r="H12" s="8" t="e">
        <f>'[1]2025'!#REF!-'2018 год 21.09.'!K12</f>
        <v>#REF!</v>
      </c>
      <c r="I12" s="8" t="e">
        <f>'[1]2025'!#REF!-'2018 год 21.09.'!L12</f>
        <v>#REF!</v>
      </c>
      <c r="J12" s="8" t="e">
        <f>'[1]2025'!#REF!-'2018 год 21.09.'!M12</f>
        <v>#REF!</v>
      </c>
      <c r="K12" s="8" t="e">
        <f>'[1]2025'!#REF!-'2018 год 21.09.'!N12</f>
        <v>#REF!</v>
      </c>
      <c r="L12" s="8">
        <v>23792</v>
      </c>
      <c r="M12" s="8">
        <v>36877</v>
      </c>
      <c r="N12" s="8">
        <v>43301</v>
      </c>
      <c r="O12" s="8">
        <v>42349</v>
      </c>
      <c r="P12" s="8">
        <v>65641</v>
      </c>
      <c r="Q12" s="8">
        <v>77075</v>
      </c>
      <c r="R12" s="8">
        <v>49487</v>
      </c>
      <c r="S12" s="8">
        <v>17130</v>
      </c>
      <c r="T12" s="9" t="e">
        <f t="shared" si="0"/>
        <v>#REF!</v>
      </c>
      <c r="U12" s="20" t="e">
        <f>T12-'2017 на 26.09'!U12</f>
        <v>#REF!</v>
      </c>
      <c r="V12" s="18" t="e">
        <f>T12-'2018 год ГАЙ'!W12</f>
        <v>#REF!</v>
      </c>
      <c r="W12" s="23">
        <v>38677.800000000003</v>
      </c>
      <c r="X12" s="19" t="e">
        <f t="shared" si="1"/>
        <v>#REF!</v>
      </c>
    </row>
    <row r="13" spans="1:24" x14ac:dyDescent="0.25">
      <c r="A13" s="4">
        <f t="shared" si="2"/>
        <v>7</v>
      </c>
      <c r="B13" s="5" t="s">
        <v>23</v>
      </c>
      <c r="C13" s="6">
        <v>53005000</v>
      </c>
      <c r="D13" s="8" t="e">
        <f>'[1]2025'!#REF!-'2018 год 21.09.'!G13</f>
        <v>#REF!</v>
      </c>
      <c r="E13" s="8" t="e">
        <f>'[1]2025'!#REF!-'2018 год 21.09.'!H13</f>
        <v>#REF!</v>
      </c>
      <c r="F13" s="8" t="e">
        <f>'[1]2025'!#REF!-'2018 год 21.09.'!I13</f>
        <v>#REF!</v>
      </c>
      <c r="G13" s="8" t="e">
        <f>'[1]2025'!#REF!-'2018 год 21.09.'!J13</f>
        <v>#REF!</v>
      </c>
      <c r="H13" s="8" t="e">
        <f>'[1]2025'!#REF!-'2018 год 21.09.'!K13</f>
        <v>#REF!</v>
      </c>
      <c r="I13" s="8" t="e">
        <f>'[1]2025'!#REF!-'2018 год 21.09.'!L13</f>
        <v>#REF!</v>
      </c>
      <c r="J13" s="8" t="e">
        <f>'[1]2025'!#REF!-'2018 год 21.09.'!M13</f>
        <v>#REF!</v>
      </c>
      <c r="K13" s="8" t="e">
        <f>'[1]2025'!#REF!-'2018 год 21.09.'!N13</f>
        <v>#REF!</v>
      </c>
      <c r="L13" s="8">
        <v>23792</v>
      </c>
      <c r="M13" s="8">
        <v>36877</v>
      </c>
      <c r="N13" s="8">
        <v>43301</v>
      </c>
      <c r="O13" s="8">
        <v>42349</v>
      </c>
      <c r="P13" s="8">
        <v>65641</v>
      </c>
      <c r="Q13" s="8">
        <v>77075</v>
      </c>
      <c r="R13" s="8">
        <v>49487</v>
      </c>
      <c r="S13" s="8">
        <v>17130</v>
      </c>
      <c r="T13" s="9" t="e">
        <f t="shared" si="0"/>
        <v>#REF!</v>
      </c>
      <c r="U13" s="20" t="e">
        <f>T13-'2017 на 26.09'!U13</f>
        <v>#REF!</v>
      </c>
      <c r="V13" s="18" t="e">
        <f>T13-'2018 год ГАЙ'!W13</f>
        <v>#REF!</v>
      </c>
      <c r="W13" s="23">
        <v>167699.20000000001</v>
      </c>
      <c r="X13" s="19" t="e">
        <f t="shared" si="1"/>
        <v>#REF!</v>
      </c>
    </row>
    <row r="14" spans="1:24" x14ac:dyDescent="0.25">
      <c r="A14" s="4">
        <f t="shared" si="2"/>
        <v>8</v>
      </c>
      <c r="B14" s="5" t="s">
        <v>24</v>
      </c>
      <c r="C14" s="6">
        <v>53006000</v>
      </c>
      <c r="D14" s="8" t="e">
        <f>'[1]2025'!#REF!-'2018 год 21.09.'!G14</f>
        <v>#REF!</v>
      </c>
      <c r="E14" s="8" t="e">
        <f>'[1]2025'!#REF!-'2018 год 21.09.'!H14</f>
        <v>#REF!</v>
      </c>
      <c r="F14" s="8" t="e">
        <f>'[1]2025'!#REF!-'2018 год 21.09.'!I14</f>
        <v>#REF!</v>
      </c>
      <c r="G14" s="8" t="e">
        <f>'[1]2025'!#REF!-'2018 год 21.09.'!J14</f>
        <v>#REF!</v>
      </c>
      <c r="H14" s="8" t="e">
        <f>'[1]2025'!#REF!-'2018 год 21.09.'!K14</f>
        <v>#REF!</v>
      </c>
      <c r="I14" s="8" t="e">
        <f>'[1]2025'!#REF!-'2018 год 21.09.'!L14</f>
        <v>#REF!</v>
      </c>
      <c r="J14" s="8" t="e">
        <f>'[1]2025'!#REF!-'2018 год 21.09.'!M14</f>
        <v>#REF!</v>
      </c>
      <c r="K14" s="8" t="e">
        <f>'[1]2025'!#REF!-'2018 год 21.09.'!N14</f>
        <v>#REF!</v>
      </c>
      <c r="L14" s="8">
        <v>23792</v>
      </c>
      <c r="M14" s="8">
        <v>36877</v>
      </c>
      <c r="N14" s="8">
        <v>43301</v>
      </c>
      <c r="O14" s="8">
        <v>42349</v>
      </c>
      <c r="P14" s="8">
        <v>65641</v>
      </c>
      <c r="Q14" s="8">
        <v>77075</v>
      </c>
      <c r="R14" s="8">
        <v>49487</v>
      </c>
      <c r="S14" s="8">
        <v>17130</v>
      </c>
      <c r="T14" s="9" t="e">
        <f t="shared" si="0"/>
        <v>#REF!</v>
      </c>
      <c r="U14" s="20" t="e">
        <f>T14-'2017 на 26.09'!U14</f>
        <v>#REF!</v>
      </c>
      <c r="V14" s="18" t="e">
        <f>T14-'2018 год ГАЙ'!W14</f>
        <v>#REF!</v>
      </c>
      <c r="W14" s="23">
        <v>986929.8</v>
      </c>
      <c r="X14" s="19" t="e">
        <f t="shared" si="1"/>
        <v>#REF!</v>
      </c>
    </row>
    <row r="15" spans="1:24" x14ac:dyDescent="0.25">
      <c r="A15" s="4">
        <f t="shared" si="2"/>
        <v>9</v>
      </c>
      <c r="B15" s="5" t="s">
        <v>25</v>
      </c>
      <c r="C15" s="6">
        <v>53007000</v>
      </c>
      <c r="D15" s="8" t="e">
        <f>'[1]2025'!#REF!-'2018 год 21.09.'!G15</f>
        <v>#REF!</v>
      </c>
      <c r="E15" s="8" t="e">
        <f>'[1]2025'!#REF!-'2018 год 21.09.'!H15</f>
        <v>#REF!</v>
      </c>
      <c r="F15" s="8" t="e">
        <f>'[1]2025'!#REF!-'2018 год 21.09.'!I15</f>
        <v>#REF!</v>
      </c>
      <c r="G15" s="8" t="e">
        <f>'[1]2025'!#REF!-'2018 год 21.09.'!J15</f>
        <v>#REF!</v>
      </c>
      <c r="H15" s="8" t="e">
        <f>'[1]2025'!#REF!-'2018 год 21.09.'!K15</f>
        <v>#REF!</v>
      </c>
      <c r="I15" s="8" t="e">
        <f>'[1]2025'!#REF!-'2018 год 21.09.'!L15</f>
        <v>#REF!</v>
      </c>
      <c r="J15" s="8" t="e">
        <f>'[1]2025'!#REF!-'2018 год 21.09.'!M15</f>
        <v>#REF!</v>
      </c>
      <c r="K15" s="8" t="e">
        <f>'[1]2025'!#REF!-'2018 год 21.09.'!N15</f>
        <v>#REF!</v>
      </c>
      <c r="L15" s="8">
        <v>23792</v>
      </c>
      <c r="M15" s="8">
        <v>36877</v>
      </c>
      <c r="N15" s="8">
        <v>43301</v>
      </c>
      <c r="O15" s="8">
        <v>42349</v>
      </c>
      <c r="P15" s="8">
        <v>65641</v>
      </c>
      <c r="Q15" s="8">
        <v>77075</v>
      </c>
      <c r="R15" s="8">
        <v>49487</v>
      </c>
      <c r="S15" s="8">
        <v>17130</v>
      </c>
      <c r="T15" s="9" t="e">
        <f t="shared" si="0"/>
        <v>#REF!</v>
      </c>
      <c r="U15" s="20" t="e">
        <f>T15-'2017 на 26.09'!U15</f>
        <v>#REF!</v>
      </c>
      <c r="V15" s="18" t="e">
        <f>T15-'2018 год ГАЙ'!W15</f>
        <v>#REF!</v>
      </c>
      <c r="W15" s="23">
        <v>424187.3</v>
      </c>
      <c r="X15" s="19" t="e">
        <f t="shared" si="1"/>
        <v>#REF!</v>
      </c>
    </row>
    <row r="16" spans="1:24" s="24" customFormat="1" ht="25.5" x14ac:dyDescent="0.25">
      <c r="A16" s="25">
        <f t="shared" si="2"/>
        <v>10</v>
      </c>
      <c r="B16" s="26" t="s">
        <v>26</v>
      </c>
      <c r="C16" s="27">
        <v>53048000</v>
      </c>
      <c r="D16" s="28" t="e">
        <f>'[1]2025'!#REF!-'2018 год 21.09.'!G16</f>
        <v>#REF!</v>
      </c>
      <c r="E16" s="28" t="e">
        <f>'[1]2025'!#REF!-'2018 год 21.09.'!H16</f>
        <v>#REF!</v>
      </c>
      <c r="F16" s="28" t="e">
        <f>'[1]2025'!#REF!-'2018 год 21.09.'!I16</f>
        <v>#REF!</v>
      </c>
      <c r="G16" s="28" t="e">
        <f>'[1]2025'!#REF!-'2018 год 21.09.'!J16</f>
        <v>#REF!</v>
      </c>
      <c r="H16" s="28" t="e">
        <f>'[1]2025'!#REF!-'2018 год 21.09.'!K16</f>
        <v>#REF!</v>
      </c>
      <c r="I16" s="28" t="e">
        <f>'[1]2025'!#REF!-'2018 год 21.09.'!L16</f>
        <v>#REF!</v>
      </c>
      <c r="J16" s="28" t="e">
        <f>'[1]2025'!#REF!-'2018 год 21.09.'!M16</f>
        <v>#REF!</v>
      </c>
      <c r="K16" s="28" t="e">
        <f>'[1]2025'!#REF!-'2018 год 21.09.'!N16</f>
        <v>#REF!</v>
      </c>
      <c r="L16" s="28">
        <v>23792</v>
      </c>
      <c r="M16" s="28">
        <v>36877</v>
      </c>
      <c r="N16" s="28">
        <v>43301</v>
      </c>
      <c r="O16" s="28">
        <v>42349</v>
      </c>
      <c r="P16" s="28">
        <v>65641</v>
      </c>
      <c r="Q16" s="28">
        <v>77075</v>
      </c>
      <c r="R16" s="28">
        <v>49487</v>
      </c>
      <c r="S16" s="28">
        <v>17130</v>
      </c>
      <c r="T16" s="29" t="e">
        <f t="shared" si="0"/>
        <v>#REF!</v>
      </c>
      <c r="U16" s="30" t="e">
        <f>T16-'2017 на 26.09'!U16</f>
        <v>#REF!</v>
      </c>
      <c r="V16" s="31" t="e">
        <f>T16-'2018 год ГАЙ'!W16</f>
        <v>#REF!</v>
      </c>
      <c r="W16" s="32">
        <v>76682.200000000012</v>
      </c>
      <c r="X16" s="33" t="e">
        <f t="shared" si="1"/>
        <v>#REF!</v>
      </c>
    </row>
    <row r="17" spans="1:24" ht="25.5" x14ac:dyDescent="0.25">
      <c r="A17" s="4">
        <f t="shared" si="2"/>
        <v>11</v>
      </c>
      <c r="B17" s="5" t="s">
        <v>27</v>
      </c>
      <c r="C17" s="6">
        <v>53008000</v>
      </c>
      <c r="D17" s="8" t="e">
        <f>'[1]2025'!#REF!-'2018 год 21.09.'!G17</f>
        <v>#REF!</v>
      </c>
      <c r="E17" s="8" t="e">
        <f>'[1]2025'!#REF!-'2018 год 21.09.'!H17</f>
        <v>#REF!</v>
      </c>
      <c r="F17" s="8" t="e">
        <f>'[1]2025'!#REF!-'2018 год 21.09.'!I17</f>
        <v>#REF!</v>
      </c>
      <c r="G17" s="8" t="e">
        <f>'[1]2025'!#REF!-'2018 год 21.09.'!J17</f>
        <v>#REF!</v>
      </c>
      <c r="H17" s="8" t="e">
        <f>'[1]2025'!#REF!-'2018 год 21.09.'!K17</f>
        <v>#REF!</v>
      </c>
      <c r="I17" s="8" t="e">
        <f>'[1]2025'!#REF!-'2018 год 21.09.'!L17</f>
        <v>#REF!</v>
      </c>
      <c r="J17" s="8" t="e">
        <f>'[1]2025'!#REF!-'2018 год 21.09.'!M17</f>
        <v>#REF!</v>
      </c>
      <c r="K17" s="8" t="e">
        <f>'[1]2025'!#REF!-'2018 год 21.09.'!N17</f>
        <v>#REF!</v>
      </c>
      <c r="L17" s="8">
        <v>23792</v>
      </c>
      <c r="M17" s="8">
        <v>36877</v>
      </c>
      <c r="N17" s="8">
        <v>43301</v>
      </c>
      <c r="O17" s="8">
        <v>42349</v>
      </c>
      <c r="P17" s="8">
        <v>65641</v>
      </c>
      <c r="Q17" s="8">
        <v>77075</v>
      </c>
      <c r="R17" s="8">
        <v>49487</v>
      </c>
      <c r="S17" s="8">
        <v>17130</v>
      </c>
      <c r="T17" s="9" t="e">
        <f t="shared" si="0"/>
        <v>#REF!</v>
      </c>
      <c r="U17" s="20" t="e">
        <f>T17-'2017 на 26.09'!U17</f>
        <v>#REF!</v>
      </c>
      <c r="V17" s="18" t="e">
        <f>T17-'2018 год ГАЙ'!W17</f>
        <v>#REF!</v>
      </c>
      <c r="W17" s="23">
        <v>60382.7</v>
      </c>
      <c r="X17" s="19" t="e">
        <f t="shared" si="1"/>
        <v>#REF!</v>
      </c>
    </row>
    <row r="18" spans="1:24" x14ac:dyDescent="0.25">
      <c r="A18" s="4">
        <f t="shared" si="2"/>
        <v>12</v>
      </c>
      <c r="B18" s="5" t="s">
        <v>28</v>
      </c>
      <c r="C18" s="6">
        <v>53047000</v>
      </c>
      <c r="D18" s="8" t="e">
        <f>'[1]2025'!#REF!-'2018 год 21.09.'!G18</f>
        <v>#REF!</v>
      </c>
      <c r="E18" s="8" t="e">
        <f>'[1]2025'!#REF!-'2018 год 21.09.'!H18</f>
        <v>#REF!</v>
      </c>
      <c r="F18" s="8" t="e">
        <f>'[1]2025'!#REF!-'2018 год 21.09.'!I18</f>
        <v>#REF!</v>
      </c>
      <c r="G18" s="8" t="e">
        <f>'[1]2025'!#REF!-'2018 год 21.09.'!J18</f>
        <v>#REF!</v>
      </c>
      <c r="H18" s="8" t="e">
        <f>'[1]2025'!#REF!-'2018 год 21.09.'!K18</f>
        <v>#REF!</v>
      </c>
      <c r="I18" s="8" t="e">
        <f>'[1]2025'!#REF!-'2018 год 21.09.'!L18</f>
        <v>#REF!</v>
      </c>
      <c r="J18" s="8" t="e">
        <f>'[1]2025'!#REF!-'2018 год 21.09.'!M18</f>
        <v>#REF!</v>
      </c>
      <c r="K18" s="8" t="e">
        <f>'[1]2025'!#REF!-'2018 год 21.09.'!N18</f>
        <v>#REF!</v>
      </c>
      <c r="L18" s="8">
        <v>23792</v>
      </c>
      <c r="M18" s="8">
        <v>36877</v>
      </c>
      <c r="N18" s="8">
        <v>43301</v>
      </c>
      <c r="O18" s="8">
        <v>42349</v>
      </c>
      <c r="P18" s="8">
        <v>65641</v>
      </c>
      <c r="Q18" s="8">
        <v>77075</v>
      </c>
      <c r="R18" s="8">
        <v>49487</v>
      </c>
      <c r="S18" s="8">
        <v>17130</v>
      </c>
      <c r="T18" s="9" t="e">
        <f t="shared" si="0"/>
        <v>#REF!</v>
      </c>
      <c r="U18" s="20" t="e">
        <f>T18-'2017 на 26.09'!U18</f>
        <v>#REF!</v>
      </c>
      <c r="V18" s="18" t="e">
        <f>T18-'2018 год ГАЙ'!W18</f>
        <v>#REF!</v>
      </c>
      <c r="W18" s="23">
        <v>40028.399999999994</v>
      </c>
      <c r="X18" s="19" t="e">
        <f t="shared" si="1"/>
        <v>#REF!</v>
      </c>
    </row>
    <row r="19" spans="1:24" x14ac:dyDescent="0.25">
      <c r="A19" s="4">
        <f t="shared" si="2"/>
        <v>13</v>
      </c>
      <c r="B19" s="5" t="s">
        <v>29</v>
      </c>
      <c r="C19" s="6">
        <v>53009000</v>
      </c>
      <c r="D19" s="8" t="e">
        <f>'[1]2025'!#REF!-'2018 год 21.09.'!G19</f>
        <v>#REF!</v>
      </c>
      <c r="E19" s="8" t="e">
        <f>'[1]2025'!#REF!-'2018 год 21.09.'!H19</f>
        <v>#REF!</v>
      </c>
      <c r="F19" s="8" t="e">
        <f>'[1]2025'!#REF!-'2018 год 21.09.'!I19</f>
        <v>#REF!</v>
      </c>
      <c r="G19" s="8" t="e">
        <f>'[1]2025'!#REF!-'2018 год 21.09.'!J19</f>
        <v>#REF!</v>
      </c>
      <c r="H19" s="8" t="e">
        <f>'[1]2025'!#REF!-'2018 год 21.09.'!K19</f>
        <v>#REF!</v>
      </c>
      <c r="I19" s="8" t="e">
        <f>'[1]2025'!#REF!-'2018 год 21.09.'!L19</f>
        <v>#REF!</v>
      </c>
      <c r="J19" s="8" t="e">
        <f>'[1]2025'!#REF!-'2018 год 21.09.'!M19</f>
        <v>#REF!</v>
      </c>
      <c r="K19" s="8" t="e">
        <f>'[1]2025'!#REF!-'2018 год 21.09.'!N19</f>
        <v>#REF!</v>
      </c>
      <c r="L19" s="8">
        <v>23792</v>
      </c>
      <c r="M19" s="8">
        <v>36877</v>
      </c>
      <c r="N19" s="8">
        <v>43301</v>
      </c>
      <c r="O19" s="8">
        <v>42349</v>
      </c>
      <c r="P19" s="8">
        <v>65641</v>
      </c>
      <c r="Q19" s="8">
        <v>77075</v>
      </c>
      <c r="R19" s="8">
        <v>49487</v>
      </c>
      <c r="S19" s="8">
        <v>17130</v>
      </c>
      <c r="T19" s="9" t="e">
        <f t="shared" si="0"/>
        <v>#REF!</v>
      </c>
      <c r="U19" s="20" t="e">
        <f>T19-'2017 на 26.09'!U19</f>
        <v>#REF!</v>
      </c>
      <c r="V19" s="18" t="e">
        <f>T19-'2018 год ГАЙ'!W19</f>
        <v>#REF!</v>
      </c>
      <c r="W19" s="23">
        <v>22867.9</v>
      </c>
      <c r="X19" s="19" t="e">
        <f t="shared" si="1"/>
        <v>#REF!</v>
      </c>
    </row>
    <row r="20" spans="1:24" x14ac:dyDescent="0.25">
      <c r="A20" s="4">
        <f t="shared" si="2"/>
        <v>14</v>
      </c>
      <c r="B20" s="10" t="s">
        <v>30</v>
      </c>
      <c r="C20" s="11">
        <v>53011999</v>
      </c>
      <c r="D20" s="8" t="e">
        <f>'[1]2025'!#REF!-'2018 год 21.09.'!G20</f>
        <v>#REF!</v>
      </c>
      <c r="E20" s="8" t="e">
        <f>'[1]2025'!#REF!-'2018 год 21.09.'!H20</f>
        <v>#REF!</v>
      </c>
      <c r="F20" s="8" t="e">
        <f>'[1]2025'!#REF!-'2018 год 21.09.'!I20</f>
        <v>#REF!</v>
      </c>
      <c r="G20" s="8" t="e">
        <f>'[1]2025'!#REF!-'2018 год 21.09.'!J20</f>
        <v>#REF!</v>
      </c>
      <c r="H20" s="8" t="e">
        <f>'[1]2025'!#REF!-'2018 год 21.09.'!K20</f>
        <v>#REF!</v>
      </c>
      <c r="I20" s="8" t="e">
        <f>'[1]2025'!#REF!-'2018 год 21.09.'!L20</f>
        <v>#REF!</v>
      </c>
      <c r="J20" s="8" t="e">
        <f>'[1]2025'!#REF!-'2018 год 21.09.'!M20</f>
        <v>#REF!</v>
      </c>
      <c r="K20" s="8" t="e">
        <f>'[1]2025'!#REF!-'2018 год 21.09.'!N20</f>
        <v>#REF!</v>
      </c>
      <c r="L20" s="8">
        <v>23792</v>
      </c>
      <c r="M20" s="8">
        <v>36877</v>
      </c>
      <c r="N20" s="8">
        <v>43301</v>
      </c>
      <c r="O20" s="8">
        <v>42349</v>
      </c>
      <c r="P20" s="8">
        <v>65641</v>
      </c>
      <c r="Q20" s="8">
        <v>77075</v>
      </c>
      <c r="R20" s="8">
        <v>49487</v>
      </c>
      <c r="S20" s="8">
        <v>17130</v>
      </c>
      <c r="T20" s="9" t="e">
        <f t="shared" si="0"/>
        <v>#REF!</v>
      </c>
      <c r="U20" s="20" t="e">
        <f>T20-'2017 на 26.09'!U20</f>
        <v>#REF!</v>
      </c>
      <c r="V20" s="18" t="e">
        <f>T20-'2018 год ГАЙ'!W20</f>
        <v>#REF!</v>
      </c>
      <c r="W20" s="23">
        <v>29276.400000000001</v>
      </c>
      <c r="X20" s="19" t="e">
        <f t="shared" si="1"/>
        <v>#REF!</v>
      </c>
    </row>
    <row r="21" spans="1:24" s="24" customFormat="1" x14ac:dyDescent="0.25">
      <c r="A21" s="25">
        <f t="shared" si="2"/>
        <v>15</v>
      </c>
      <c r="B21" s="34" t="s">
        <v>31</v>
      </c>
      <c r="C21" s="35">
        <v>53012999</v>
      </c>
      <c r="D21" s="28" t="e">
        <f>'[1]2025'!#REF!-'2018 год 21.09.'!G21</f>
        <v>#REF!</v>
      </c>
      <c r="E21" s="28" t="e">
        <f>'[1]2025'!#REF!-'2018 год 21.09.'!H21</f>
        <v>#REF!</v>
      </c>
      <c r="F21" s="28" t="e">
        <f>'[1]2025'!#REF!-'2018 год 21.09.'!I21</f>
        <v>#REF!</v>
      </c>
      <c r="G21" s="28" t="e">
        <f>'[1]2025'!#REF!-'2018 год 21.09.'!J21</f>
        <v>#REF!</v>
      </c>
      <c r="H21" s="28" t="e">
        <f>'[1]2025'!#REF!-'2018 год 21.09.'!K21</f>
        <v>#REF!</v>
      </c>
      <c r="I21" s="28" t="e">
        <f>'[1]2025'!#REF!-'2018 год 21.09.'!L21</f>
        <v>#REF!</v>
      </c>
      <c r="J21" s="28" t="e">
        <f>'[1]2025'!#REF!-'2018 год 21.09.'!M21</f>
        <v>#REF!</v>
      </c>
      <c r="K21" s="28" t="e">
        <f>'[1]2025'!#REF!-'2018 год 21.09.'!N21</f>
        <v>#REF!</v>
      </c>
      <c r="L21" s="28">
        <v>23792</v>
      </c>
      <c r="M21" s="28">
        <v>36877</v>
      </c>
      <c r="N21" s="28">
        <v>43301</v>
      </c>
      <c r="O21" s="28">
        <v>42349</v>
      </c>
      <c r="P21" s="28">
        <v>65641</v>
      </c>
      <c r="Q21" s="28">
        <v>77075</v>
      </c>
      <c r="R21" s="28">
        <v>49487</v>
      </c>
      <c r="S21" s="28">
        <v>17130</v>
      </c>
      <c r="T21" s="29" t="e">
        <f t="shared" si="0"/>
        <v>#REF!</v>
      </c>
      <c r="U21" s="30" t="e">
        <f>T21-'2017 на 26.09'!U21</f>
        <v>#REF!</v>
      </c>
      <c r="V21" s="31" t="e">
        <f>T21-'2018 год ГАЙ'!W21</f>
        <v>#REF!</v>
      </c>
      <c r="W21" s="32">
        <v>32241.4</v>
      </c>
      <c r="X21" s="33" t="e">
        <f t="shared" si="1"/>
        <v>#REF!</v>
      </c>
    </row>
    <row r="22" spans="1:24" x14ac:dyDescent="0.25">
      <c r="A22" s="4">
        <f t="shared" si="2"/>
        <v>16</v>
      </c>
      <c r="B22" s="10" t="s">
        <v>32</v>
      </c>
      <c r="C22" s="11">
        <v>53013999</v>
      </c>
      <c r="D22" s="8" t="e">
        <f>'[1]2025'!#REF!-'2018 год 21.09.'!G22</f>
        <v>#REF!</v>
      </c>
      <c r="E22" s="8" t="e">
        <f>'[1]2025'!#REF!-'2018 год 21.09.'!H22</f>
        <v>#REF!</v>
      </c>
      <c r="F22" s="8" t="e">
        <f>'[1]2025'!#REF!-'2018 год 21.09.'!I22</f>
        <v>#REF!</v>
      </c>
      <c r="G22" s="8" t="e">
        <f>'[1]2025'!#REF!-'2018 год 21.09.'!J22</f>
        <v>#REF!</v>
      </c>
      <c r="H22" s="8" t="e">
        <f>'[1]2025'!#REF!-'2018 год 21.09.'!K22</f>
        <v>#REF!</v>
      </c>
      <c r="I22" s="8" t="e">
        <f>'[1]2025'!#REF!-'2018 год 21.09.'!L22</f>
        <v>#REF!</v>
      </c>
      <c r="J22" s="8" t="e">
        <f>'[1]2025'!#REF!-'2018 год 21.09.'!M22</f>
        <v>#REF!</v>
      </c>
      <c r="K22" s="8" t="e">
        <f>'[1]2025'!#REF!-'2018 год 21.09.'!N22</f>
        <v>#REF!</v>
      </c>
      <c r="L22" s="8">
        <v>23792</v>
      </c>
      <c r="M22" s="8">
        <v>36877</v>
      </c>
      <c r="N22" s="8">
        <v>43301</v>
      </c>
      <c r="O22" s="8">
        <v>42349</v>
      </c>
      <c r="P22" s="8">
        <v>65641</v>
      </c>
      <c r="Q22" s="8">
        <v>77075</v>
      </c>
      <c r="R22" s="8">
        <v>49487</v>
      </c>
      <c r="S22" s="8">
        <v>17130</v>
      </c>
      <c r="T22" s="9" t="e">
        <f t="shared" si="0"/>
        <v>#REF!</v>
      </c>
      <c r="U22" s="20" t="e">
        <f>T22-'2017 на 26.09'!U22</f>
        <v>#REF!</v>
      </c>
      <c r="V22" s="18" t="e">
        <f>T22-'2018 год ГАЙ'!W22</f>
        <v>#REF!</v>
      </c>
      <c r="W22" s="23">
        <v>15412.8</v>
      </c>
      <c r="X22" s="19" t="e">
        <f t="shared" si="1"/>
        <v>#REF!</v>
      </c>
    </row>
    <row r="23" spans="1:24" s="24" customFormat="1" x14ac:dyDescent="0.25">
      <c r="A23" s="25">
        <f t="shared" si="2"/>
        <v>17</v>
      </c>
      <c r="B23" s="34" t="s">
        <v>33</v>
      </c>
      <c r="C23" s="35">
        <v>53014999</v>
      </c>
      <c r="D23" s="28" t="e">
        <f>'[1]2025'!#REF!-'2018 год 21.09.'!G23</f>
        <v>#REF!</v>
      </c>
      <c r="E23" s="28" t="e">
        <f>'[1]2025'!#REF!-'2018 год 21.09.'!H23</f>
        <v>#REF!</v>
      </c>
      <c r="F23" s="28" t="e">
        <f>'[1]2025'!#REF!-'2018 год 21.09.'!I23</f>
        <v>#REF!</v>
      </c>
      <c r="G23" s="28" t="e">
        <f>'[1]2025'!#REF!-'2018 год 21.09.'!J23</f>
        <v>#REF!</v>
      </c>
      <c r="H23" s="28" t="e">
        <f>'[1]2025'!#REF!-'2018 год 21.09.'!K23</f>
        <v>#REF!</v>
      </c>
      <c r="I23" s="28" t="e">
        <f>'[1]2025'!#REF!-'2018 год 21.09.'!L23</f>
        <v>#REF!</v>
      </c>
      <c r="J23" s="28" t="e">
        <f>'[1]2025'!#REF!-'2018 год 21.09.'!M23</f>
        <v>#REF!</v>
      </c>
      <c r="K23" s="28" t="e">
        <f>'[1]2025'!#REF!-'2018 год 21.09.'!N23</f>
        <v>#REF!</v>
      </c>
      <c r="L23" s="28">
        <v>23792</v>
      </c>
      <c r="M23" s="28">
        <v>36877</v>
      </c>
      <c r="N23" s="28">
        <v>43301</v>
      </c>
      <c r="O23" s="28">
        <v>42349</v>
      </c>
      <c r="P23" s="28">
        <v>65641</v>
      </c>
      <c r="Q23" s="28">
        <v>77075</v>
      </c>
      <c r="R23" s="28">
        <v>49487</v>
      </c>
      <c r="S23" s="28">
        <v>17130</v>
      </c>
      <c r="T23" s="29" t="e">
        <f t="shared" si="0"/>
        <v>#REF!</v>
      </c>
      <c r="U23" s="30" t="e">
        <f>T23-'2017 на 26.09'!U23</f>
        <v>#REF!</v>
      </c>
      <c r="V23" s="31" t="e">
        <f>T23-'2018 год ГАЙ'!W23</f>
        <v>#REF!</v>
      </c>
      <c r="W23" s="32">
        <v>21236</v>
      </c>
      <c r="X23" s="33" t="e">
        <f t="shared" si="1"/>
        <v>#REF!</v>
      </c>
    </row>
    <row r="24" spans="1:24" s="24" customFormat="1" x14ac:dyDescent="0.25">
      <c r="A24" s="25">
        <f t="shared" si="2"/>
        <v>18</v>
      </c>
      <c r="B24" s="34" t="s">
        <v>34</v>
      </c>
      <c r="C24" s="35">
        <v>53015999</v>
      </c>
      <c r="D24" s="28" t="e">
        <f>'[1]2025'!#REF!-'2018 год 21.09.'!G24</f>
        <v>#REF!</v>
      </c>
      <c r="E24" s="28" t="e">
        <f>'[1]2025'!#REF!-'2018 год 21.09.'!H24</f>
        <v>#REF!</v>
      </c>
      <c r="F24" s="28" t="e">
        <f>'[1]2025'!#REF!-'2018 год 21.09.'!I24</f>
        <v>#REF!</v>
      </c>
      <c r="G24" s="28" t="e">
        <f>'[1]2025'!#REF!-'2018 год 21.09.'!J24</f>
        <v>#REF!</v>
      </c>
      <c r="H24" s="28" t="e">
        <f>'[1]2025'!#REF!-'2018 год 21.09.'!K24</f>
        <v>#REF!</v>
      </c>
      <c r="I24" s="28" t="e">
        <f>'[1]2025'!#REF!-'2018 год 21.09.'!L24</f>
        <v>#REF!</v>
      </c>
      <c r="J24" s="28" t="e">
        <f>'[1]2025'!#REF!-'2018 год 21.09.'!M24</f>
        <v>#REF!</v>
      </c>
      <c r="K24" s="28" t="e">
        <f>'[1]2025'!#REF!-'2018 год 21.09.'!N24</f>
        <v>#REF!</v>
      </c>
      <c r="L24" s="28">
        <v>23792</v>
      </c>
      <c r="M24" s="28">
        <v>36877</v>
      </c>
      <c r="N24" s="28">
        <v>43301</v>
      </c>
      <c r="O24" s="28">
        <v>42349</v>
      </c>
      <c r="P24" s="28">
        <v>65641</v>
      </c>
      <c r="Q24" s="28">
        <v>77075</v>
      </c>
      <c r="R24" s="28">
        <v>49487</v>
      </c>
      <c r="S24" s="28">
        <v>17130</v>
      </c>
      <c r="T24" s="29" t="e">
        <f t="shared" si="0"/>
        <v>#REF!</v>
      </c>
      <c r="U24" s="30" t="e">
        <f>T24-'2017 на 26.09'!U24</f>
        <v>#REF!</v>
      </c>
      <c r="V24" s="31" t="e">
        <f>T24-'2018 год ГАЙ'!W24</f>
        <v>#REF!</v>
      </c>
      <c r="W24" s="32">
        <v>17442.900000000001</v>
      </c>
      <c r="X24" s="33" t="e">
        <f t="shared" si="1"/>
        <v>#REF!</v>
      </c>
    </row>
    <row r="25" spans="1:24" s="24" customFormat="1" x14ac:dyDescent="0.25">
      <c r="A25" s="25">
        <f t="shared" si="2"/>
        <v>19</v>
      </c>
      <c r="B25" s="34" t="s">
        <v>35</v>
      </c>
      <c r="C25" s="35">
        <v>53016999</v>
      </c>
      <c r="D25" s="28" t="e">
        <f>'[1]2025'!#REF!-'2018 год 21.09.'!G25</f>
        <v>#REF!</v>
      </c>
      <c r="E25" s="28" t="e">
        <f>'[1]2025'!#REF!-'2018 год 21.09.'!H25</f>
        <v>#REF!</v>
      </c>
      <c r="F25" s="28" t="e">
        <f>'[1]2025'!#REF!-'2018 год 21.09.'!I25</f>
        <v>#REF!</v>
      </c>
      <c r="G25" s="28" t="e">
        <f>'[1]2025'!#REF!-'2018 год 21.09.'!J25</f>
        <v>#REF!</v>
      </c>
      <c r="H25" s="28" t="e">
        <f>'[1]2025'!#REF!-'2018 год 21.09.'!K25</f>
        <v>#REF!</v>
      </c>
      <c r="I25" s="28" t="e">
        <f>'[1]2025'!#REF!-'2018 год 21.09.'!L25</f>
        <v>#REF!</v>
      </c>
      <c r="J25" s="28" t="e">
        <f>'[1]2025'!#REF!-'2018 год 21.09.'!M25</f>
        <v>#REF!</v>
      </c>
      <c r="K25" s="28" t="e">
        <f>'[1]2025'!#REF!-'2018 год 21.09.'!N25</f>
        <v>#REF!</v>
      </c>
      <c r="L25" s="28">
        <v>23792</v>
      </c>
      <c r="M25" s="28">
        <v>36877</v>
      </c>
      <c r="N25" s="28">
        <v>43301</v>
      </c>
      <c r="O25" s="28">
        <v>42349</v>
      </c>
      <c r="P25" s="28">
        <v>65641</v>
      </c>
      <c r="Q25" s="28">
        <v>77075</v>
      </c>
      <c r="R25" s="28">
        <v>49487</v>
      </c>
      <c r="S25" s="28">
        <v>17130</v>
      </c>
      <c r="T25" s="29" t="e">
        <f t="shared" si="0"/>
        <v>#REF!</v>
      </c>
      <c r="U25" s="30" t="e">
        <f>T25-'2017 на 26.09'!U25</f>
        <v>#REF!</v>
      </c>
      <c r="V25" s="31" t="e">
        <f>T25-'2018 год ГАЙ'!W25</f>
        <v>#REF!</v>
      </c>
      <c r="W25" s="32">
        <v>14157.4</v>
      </c>
      <c r="X25" s="33" t="e">
        <f t="shared" si="1"/>
        <v>#REF!</v>
      </c>
    </row>
    <row r="26" spans="1:24" x14ac:dyDescent="0.25">
      <c r="A26" s="4">
        <f t="shared" si="2"/>
        <v>20</v>
      </c>
      <c r="B26" s="10" t="s">
        <v>36</v>
      </c>
      <c r="C26" s="11">
        <v>53017999</v>
      </c>
      <c r="D26" s="8" t="e">
        <f>'[1]2025'!#REF!-'2018 год 21.09.'!G26</f>
        <v>#REF!</v>
      </c>
      <c r="E26" s="8" t="e">
        <f>'[1]2025'!#REF!-'2018 год 21.09.'!H26</f>
        <v>#REF!</v>
      </c>
      <c r="F26" s="8" t="e">
        <f>'[1]2025'!#REF!-'2018 год 21.09.'!I26</f>
        <v>#REF!</v>
      </c>
      <c r="G26" s="8" t="e">
        <f>'[1]2025'!#REF!-'2018 год 21.09.'!J26</f>
        <v>#REF!</v>
      </c>
      <c r="H26" s="8" t="e">
        <f>'[1]2025'!#REF!-'2018 год 21.09.'!K26</f>
        <v>#REF!</v>
      </c>
      <c r="I26" s="8" t="e">
        <f>'[1]2025'!#REF!-'2018 год 21.09.'!L26</f>
        <v>#REF!</v>
      </c>
      <c r="J26" s="8" t="e">
        <f>'[1]2025'!#REF!-'2018 год 21.09.'!M26</f>
        <v>#REF!</v>
      </c>
      <c r="K26" s="8" t="e">
        <f>'[1]2025'!#REF!-'2018 год 21.09.'!N26</f>
        <v>#REF!</v>
      </c>
      <c r="L26" s="8">
        <v>23792</v>
      </c>
      <c r="M26" s="8">
        <v>36877</v>
      </c>
      <c r="N26" s="8">
        <v>43301</v>
      </c>
      <c r="O26" s="8">
        <v>42349</v>
      </c>
      <c r="P26" s="8">
        <v>65641</v>
      </c>
      <c r="Q26" s="8">
        <v>77075</v>
      </c>
      <c r="R26" s="8">
        <v>49487</v>
      </c>
      <c r="S26" s="8">
        <v>17130</v>
      </c>
      <c r="T26" s="9" t="e">
        <f t="shared" si="0"/>
        <v>#REF!</v>
      </c>
      <c r="U26" s="20" t="e">
        <f>T26-'2017 на 26.09'!U26</f>
        <v>#REF!</v>
      </c>
      <c r="V26" s="18" t="e">
        <f>T26-'2018 год ГАЙ'!W26</f>
        <v>#REF!</v>
      </c>
      <c r="W26" s="23">
        <v>34538.6</v>
      </c>
      <c r="X26" s="19" t="e">
        <f t="shared" si="1"/>
        <v>#REF!</v>
      </c>
    </row>
    <row r="27" spans="1:24" s="24" customFormat="1" x14ac:dyDescent="0.25">
      <c r="A27" s="25">
        <f t="shared" si="2"/>
        <v>21</v>
      </c>
      <c r="B27" s="34" t="s">
        <v>37</v>
      </c>
      <c r="C27" s="35">
        <v>53020999</v>
      </c>
      <c r="D27" s="28" t="e">
        <f>'[1]2025'!#REF!-'2018 год 21.09.'!G27</f>
        <v>#REF!</v>
      </c>
      <c r="E27" s="28" t="e">
        <f>'[1]2025'!#REF!-'2018 год 21.09.'!H27</f>
        <v>#REF!</v>
      </c>
      <c r="F27" s="28" t="e">
        <f>'[1]2025'!#REF!-'2018 год 21.09.'!I27</f>
        <v>#REF!</v>
      </c>
      <c r="G27" s="28" t="e">
        <f>'[1]2025'!#REF!-'2018 год 21.09.'!J27</f>
        <v>#REF!</v>
      </c>
      <c r="H27" s="28" t="e">
        <f>'[1]2025'!#REF!-'2018 год 21.09.'!K27</f>
        <v>#REF!</v>
      </c>
      <c r="I27" s="28" t="e">
        <f>'[1]2025'!#REF!-'2018 год 21.09.'!L27</f>
        <v>#REF!</v>
      </c>
      <c r="J27" s="28" t="e">
        <f>'[1]2025'!#REF!-'2018 год 21.09.'!M27</f>
        <v>#REF!</v>
      </c>
      <c r="K27" s="28" t="e">
        <f>'[1]2025'!#REF!-'2018 год 21.09.'!N27</f>
        <v>#REF!</v>
      </c>
      <c r="L27" s="28">
        <v>23792</v>
      </c>
      <c r="M27" s="28">
        <v>36877</v>
      </c>
      <c r="N27" s="28">
        <v>43301</v>
      </c>
      <c r="O27" s="28">
        <v>42349</v>
      </c>
      <c r="P27" s="28">
        <v>65641</v>
      </c>
      <c r="Q27" s="28">
        <v>77075</v>
      </c>
      <c r="R27" s="28">
        <v>49487</v>
      </c>
      <c r="S27" s="28">
        <v>17130</v>
      </c>
      <c r="T27" s="29" t="e">
        <f t="shared" si="0"/>
        <v>#REF!</v>
      </c>
      <c r="U27" s="30" t="e">
        <f>T27-'2017 на 26.09'!U27</f>
        <v>#REF!</v>
      </c>
      <c r="V27" s="31" t="e">
        <f>T27-'2018 год ГАЙ'!W27</f>
        <v>#REF!</v>
      </c>
      <c r="W27" s="32">
        <v>14424.5</v>
      </c>
      <c r="X27" s="33" t="e">
        <f t="shared" si="1"/>
        <v>#REF!</v>
      </c>
    </row>
    <row r="28" spans="1:24" s="24" customFormat="1" x14ac:dyDescent="0.25">
      <c r="A28" s="25">
        <f t="shared" si="2"/>
        <v>22</v>
      </c>
      <c r="B28" s="34" t="s">
        <v>38</v>
      </c>
      <c r="C28" s="35">
        <v>53021999</v>
      </c>
      <c r="D28" s="28" t="e">
        <f>'[1]2025'!#REF!-'2018 год 21.09.'!G28</f>
        <v>#REF!</v>
      </c>
      <c r="E28" s="28" t="e">
        <f>'[1]2025'!#REF!-'2018 год 21.09.'!H28</f>
        <v>#REF!</v>
      </c>
      <c r="F28" s="28" t="e">
        <f>'[1]2025'!#REF!-'2018 год 21.09.'!I28</f>
        <v>#REF!</v>
      </c>
      <c r="G28" s="28" t="e">
        <f>'[1]2025'!#REF!-'2018 год 21.09.'!J28</f>
        <v>#REF!</v>
      </c>
      <c r="H28" s="28" t="e">
        <f>'[1]2025'!#REF!-'2018 год 21.09.'!K28</f>
        <v>#REF!</v>
      </c>
      <c r="I28" s="28" t="e">
        <f>'[1]2025'!#REF!-'2018 год 21.09.'!L28</f>
        <v>#REF!</v>
      </c>
      <c r="J28" s="28" t="e">
        <f>'[1]2025'!#REF!-'2018 год 21.09.'!M28</f>
        <v>#REF!</v>
      </c>
      <c r="K28" s="28" t="e">
        <f>'[1]2025'!#REF!-'2018 год 21.09.'!N28</f>
        <v>#REF!</v>
      </c>
      <c r="L28" s="28">
        <v>23792</v>
      </c>
      <c r="M28" s="28">
        <v>36877</v>
      </c>
      <c r="N28" s="28">
        <v>43301</v>
      </c>
      <c r="O28" s="28">
        <v>42349</v>
      </c>
      <c r="P28" s="28">
        <v>65641</v>
      </c>
      <c r="Q28" s="28">
        <v>77075</v>
      </c>
      <c r="R28" s="28">
        <v>49487</v>
      </c>
      <c r="S28" s="28">
        <v>17130</v>
      </c>
      <c r="T28" s="29" t="e">
        <f t="shared" si="0"/>
        <v>#REF!</v>
      </c>
      <c r="U28" s="30" t="e">
        <f>T28-'2017 на 26.09'!U28</f>
        <v>#REF!</v>
      </c>
      <c r="V28" s="31" t="e">
        <f>T28-'2018 год ГАЙ'!W28</f>
        <v>#REF!</v>
      </c>
      <c r="W28" s="32">
        <v>20514.8</v>
      </c>
      <c r="X28" s="33" t="e">
        <f t="shared" si="1"/>
        <v>#REF!</v>
      </c>
    </row>
    <row r="29" spans="1:24" x14ac:dyDescent="0.25">
      <c r="A29" s="4">
        <f t="shared" si="2"/>
        <v>23</v>
      </c>
      <c r="B29" s="10" t="s">
        <v>39</v>
      </c>
      <c r="C29" s="11">
        <v>53022999</v>
      </c>
      <c r="D29" s="8" t="e">
        <f>'[1]2025'!#REF!-'2018 год 21.09.'!G29</f>
        <v>#REF!</v>
      </c>
      <c r="E29" s="8" t="e">
        <f>'[1]2025'!#REF!-'2018 год 21.09.'!H29</f>
        <v>#REF!</v>
      </c>
      <c r="F29" s="8" t="e">
        <f>'[1]2025'!#REF!-'2018 год 21.09.'!I29</f>
        <v>#REF!</v>
      </c>
      <c r="G29" s="8" t="e">
        <f>'[1]2025'!#REF!-'2018 год 21.09.'!J29</f>
        <v>#REF!</v>
      </c>
      <c r="H29" s="8" t="e">
        <f>'[1]2025'!#REF!-'2018 год 21.09.'!K29</f>
        <v>#REF!</v>
      </c>
      <c r="I29" s="8" t="e">
        <f>'[1]2025'!#REF!-'2018 год 21.09.'!L29</f>
        <v>#REF!</v>
      </c>
      <c r="J29" s="8" t="e">
        <f>'[1]2025'!#REF!-'2018 год 21.09.'!M29</f>
        <v>#REF!</v>
      </c>
      <c r="K29" s="8" t="e">
        <f>'[1]2025'!#REF!-'2018 год 21.09.'!N29</f>
        <v>#REF!</v>
      </c>
      <c r="L29" s="8">
        <v>23792</v>
      </c>
      <c r="M29" s="8">
        <v>36877</v>
      </c>
      <c r="N29" s="8">
        <v>43301</v>
      </c>
      <c r="O29" s="8">
        <v>42349</v>
      </c>
      <c r="P29" s="8">
        <v>65641</v>
      </c>
      <c r="Q29" s="8">
        <v>77075</v>
      </c>
      <c r="R29" s="8">
        <v>49487</v>
      </c>
      <c r="S29" s="8">
        <v>17130</v>
      </c>
      <c r="T29" s="9" t="e">
        <f t="shared" si="0"/>
        <v>#REF!</v>
      </c>
      <c r="U29" s="20" t="e">
        <f>T29-'2017 на 26.09'!U29</f>
        <v>#REF!</v>
      </c>
      <c r="V29" s="18" t="e">
        <f>T29-'2018 год ГАЙ'!W29</f>
        <v>#REF!</v>
      </c>
      <c r="W29" s="23">
        <v>34752.300000000003</v>
      </c>
      <c r="X29" s="19" t="e">
        <f t="shared" si="1"/>
        <v>#REF!</v>
      </c>
    </row>
    <row r="30" spans="1:24" x14ac:dyDescent="0.25">
      <c r="A30" s="4">
        <f t="shared" si="2"/>
        <v>24</v>
      </c>
      <c r="B30" s="10" t="s">
        <v>40</v>
      </c>
      <c r="C30" s="11">
        <v>53023999</v>
      </c>
      <c r="D30" s="8" t="e">
        <f>'[1]2025'!#REF!-'2018 год 21.09.'!G30</f>
        <v>#REF!</v>
      </c>
      <c r="E30" s="8" t="e">
        <f>'[1]2025'!#REF!-'2018 год 21.09.'!H30</f>
        <v>#REF!</v>
      </c>
      <c r="F30" s="8" t="e">
        <f>'[1]2025'!#REF!-'2018 год 21.09.'!I30</f>
        <v>#REF!</v>
      </c>
      <c r="G30" s="8" t="e">
        <f>'[1]2025'!#REF!-'2018 год 21.09.'!J30</f>
        <v>#REF!</v>
      </c>
      <c r="H30" s="8" t="e">
        <f>'[1]2025'!#REF!-'2018 год 21.09.'!K30</f>
        <v>#REF!</v>
      </c>
      <c r="I30" s="8" t="e">
        <f>'[1]2025'!#REF!-'2018 год 21.09.'!L30</f>
        <v>#REF!</v>
      </c>
      <c r="J30" s="8" t="e">
        <f>'[1]2025'!#REF!-'2018 год 21.09.'!M30</f>
        <v>#REF!</v>
      </c>
      <c r="K30" s="8" t="e">
        <f>'[1]2025'!#REF!-'2018 год 21.09.'!N30</f>
        <v>#REF!</v>
      </c>
      <c r="L30" s="8">
        <v>23792</v>
      </c>
      <c r="M30" s="8">
        <v>36877</v>
      </c>
      <c r="N30" s="8">
        <v>43301</v>
      </c>
      <c r="O30" s="8">
        <v>42349</v>
      </c>
      <c r="P30" s="8">
        <v>65641</v>
      </c>
      <c r="Q30" s="8">
        <v>77075</v>
      </c>
      <c r="R30" s="8">
        <v>49487</v>
      </c>
      <c r="S30" s="8">
        <v>17130</v>
      </c>
      <c r="T30" s="9" t="e">
        <f t="shared" si="0"/>
        <v>#REF!</v>
      </c>
      <c r="U30" s="20" t="e">
        <f>T30-'2017 на 26.09'!U30</f>
        <v>#REF!</v>
      </c>
      <c r="V30" s="18" t="e">
        <f>T30-'2018 год ГАЙ'!W30</f>
        <v>#REF!</v>
      </c>
      <c r="W30" s="23">
        <v>20888.8</v>
      </c>
      <c r="X30" s="19" t="e">
        <f t="shared" si="1"/>
        <v>#REF!</v>
      </c>
    </row>
    <row r="31" spans="1:24" s="24" customFormat="1" x14ac:dyDescent="0.25">
      <c r="A31" s="25">
        <f t="shared" si="2"/>
        <v>25</v>
      </c>
      <c r="B31" s="34" t="s">
        <v>41</v>
      </c>
      <c r="C31" s="35">
        <v>53024999</v>
      </c>
      <c r="D31" s="28" t="e">
        <f>'[1]2025'!#REF!-'2018 год 21.09.'!G31</f>
        <v>#REF!</v>
      </c>
      <c r="E31" s="28" t="e">
        <f>'[1]2025'!#REF!-'2018 год 21.09.'!H31</f>
        <v>#REF!</v>
      </c>
      <c r="F31" s="28" t="e">
        <f>'[1]2025'!#REF!-'2018 год 21.09.'!I31</f>
        <v>#REF!</v>
      </c>
      <c r="G31" s="28" t="e">
        <f>'[1]2025'!#REF!-'2018 год 21.09.'!J31</f>
        <v>#REF!</v>
      </c>
      <c r="H31" s="28" t="e">
        <f>'[1]2025'!#REF!-'2018 год 21.09.'!K31</f>
        <v>#REF!</v>
      </c>
      <c r="I31" s="28" t="e">
        <f>'[1]2025'!#REF!-'2018 год 21.09.'!L31</f>
        <v>#REF!</v>
      </c>
      <c r="J31" s="28" t="e">
        <f>'[1]2025'!#REF!-'2018 год 21.09.'!M31</f>
        <v>#REF!</v>
      </c>
      <c r="K31" s="28" t="e">
        <f>'[1]2025'!#REF!-'2018 год 21.09.'!N31</f>
        <v>#REF!</v>
      </c>
      <c r="L31" s="28">
        <v>23792</v>
      </c>
      <c r="M31" s="28">
        <v>36877</v>
      </c>
      <c r="N31" s="28">
        <v>43301</v>
      </c>
      <c r="O31" s="28">
        <v>42349</v>
      </c>
      <c r="P31" s="28">
        <v>65641</v>
      </c>
      <c r="Q31" s="28">
        <v>77075</v>
      </c>
      <c r="R31" s="28">
        <v>49487</v>
      </c>
      <c r="S31" s="28">
        <v>17130</v>
      </c>
      <c r="T31" s="29" t="e">
        <f t="shared" si="0"/>
        <v>#REF!</v>
      </c>
      <c r="U31" s="30" t="e">
        <f>T31-'2017 на 26.09'!U31</f>
        <v>#REF!</v>
      </c>
      <c r="V31" s="31" t="e">
        <f>T31-'2018 год ГАЙ'!W31</f>
        <v>#REF!</v>
      </c>
      <c r="W31" s="32">
        <v>29944.2</v>
      </c>
      <c r="X31" s="33" t="e">
        <f t="shared" si="1"/>
        <v>#REF!</v>
      </c>
    </row>
    <row r="32" spans="1:24" s="24" customFormat="1" x14ac:dyDescent="0.25">
      <c r="A32" s="25">
        <f t="shared" si="2"/>
        <v>26</v>
      </c>
      <c r="B32" s="34" t="s">
        <v>42</v>
      </c>
      <c r="C32" s="35">
        <v>53026999</v>
      </c>
      <c r="D32" s="28" t="e">
        <f>'[1]2025'!#REF!-'2018 год 21.09.'!G32</f>
        <v>#REF!</v>
      </c>
      <c r="E32" s="28" t="e">
        <f>'[1]2025'!#REF!-'2018 год 21.09.'!H32</f>
        <v>#REF!</v>
      </c>
      <c r="F32" s="28" t="e">
        <f>'[1]2025'!#REF!-'2018 год 21.09.'!I32</f>
        <v>#REF!</v>
      </c>
      <c r="G32" s="28" t="e">
        <f>'[1]2025'!#REF!-'2018 год 21.09.'!J32</f>
        <v>#REF!</v>
      </c>
      <c r="H32" s="28" t="e">
        <f>'[1]2025'!#REF!-'2018 год 21.09.'!K32</f>
        <v>#REF!</v>
      </c>
      <c r="I32" s="28" t="e">
        <f>'[1]2025'!#REF!-'2018 год 21.09.'!L32</f>
        <v>#REF!</v>
      </c>
      <c r="J32" s="28" t="e">
        <f>'[1]2025'!#REF!-'2018 год 21.09.'!M32</f>
        <v>#REF!</v>
      </c>
      <c r="K32" s="28" t="e">
        <f>'[1]2025'!#REF!-'2018 год 21.09.'!N32</f>
        <v>#REF!</v>
      </c>
      <c r="L32" s="28">
        <v>23792</v>
      </c>
      <c r="M32" s="28">
        <v>36877</v>
      </c>
      <c r="N32" s="28">
        <v>43301</v>
      </c>
      <c r="O32" s="28">
        <v>42349</v>
      </c>
      <c r="P32" s="28">
        <v>65641</v>
      </c>
      <c r="Q32" s="28">
        <v>77075</v>
      </c>
      <c r="R32" s="28">
        <v>49487</v>
      </c>
      <c r="S32" s="28">
        <v>17130</v>
      </c>
      <c r="T32" s="29" t="e">
        <f t="shared" si="0"/>
        <v>#REF!</v>
      </c>
      <c r="U32" s="30" t="e">
        <f>T32-'2017 на 26.09'!U32</f>
        <v>#REF!</v>
      </c>
      <c r="V32" s="31" t="e">
        <f>T32-'2018 год ГАЙ'!W32</f>
        <v>#REF!</v>
      </c>
      <c r="W32" s="32">
        <v>20568.2</v>
      </c>
      <c r="X32" s="33" t="e">
        <f t="shared" si="1"/>
        <v>#REF!</v>
      </c>
    </row>
    <row r="33" spans="1:24" s="24" customFormat="1" x14ac:dyDescent="0.25">
      <c r="A33" s="25">
        <f t="shared" si="2"/>
        <v>27</v>
      </c>
      <c r="B33" s="34" t="s">
        <v>43</v>
      </c>
      <c r="C33" s="35">
        <v>53027999</v>
      </c>
      <c r="D33" s="28" t="e">
        <f>'[1]2025'!#REF!-'2018 год 21.09.'!G33</f>
        <v>#REF!</v>
      </c>
      <c r="E33" s="28" t="e">
        <f>'[1]2025'!#REF!-'2018 год 21.09.'!H33</f>
        <v>#REF!</v>
      </c>
      <c r="F33" s="28" t="e">
        <f>'[1]2025'!#REF!-'2018 год 21.09.'!I33</f>
        <v>#REF!</v>
      </c>
      <c r="G33" s="28" t="e">
        <f>'[1]2025'!#REF!-'2018 год 21.09.'!J33</f>
        <v>#REF!</v>
      </c>
      <c r="H33" s="28" t="e">
        <f>'[1]2025'!#REF!-'2018 год 21.09.'!K33</f>
        <v>#REF!</v>
      </c>
      <c r="I33" s="28" t="e">
        <f>'[1]2025'!#REF!-'2018 год 21.09.'!L33</f>
        <v>#REF!</v>
      </c>
      <c r="J33" s="28" t="e">
        <f>'[1]2025'!#REF!-'2018 год 21.09.'!M33</f>
        <v>#REF!</v>
      </c>
      <c r="K33" s="28" t="e">
        <f>'[1]2025'!#REF!-'2018 год 21.09.'!N33</f>
        <v>#REF!</v>
      </c>
      <c r="L33" s="28">
        <v>23792</v>
      </c>
      <c r="M33" s="28">
        <v>36877</v>
      </c>
      <c r="N33" s="28">
        <v>43301</v>
      </c>
      <c r="O33" s="28">
        <v>42349</v>
      </c>
      <c r="P33" s="28">
        <v>65641</v>
      </c>
      <c r="Q33" s="28">
        <v>77075</v>
      </c>
      <c r="R33" s="28">
        <v>49487</v>
      </c>
      <c r="S33" s="28">
        <v>17130</v>
      </c>
      <c r="T33" s="29" t="e">
        <f t="shared" si="0"/>
        <v>#REF!</v>
      </c>
      <c r="U33" s="30" t="e">
        <f>T33-'2017 на 26.09'!U33</f>
        <v>#REF!</v>
      </c>
      <c r="V33" s="31" t="e">
        <f>T33-'2018 год ГАЙ'!W33</f>
        <v>#REF!</v>
      </c>
      <c r="W33" s="32">
        <v>10551.2</v>
      </c>
      <c r="X33" s="33" t="e">
        <f t="shared" si="1"/>
        <v>#REF!</v>
      </c>
    </row>
    <row r="34" spans="1:24" s="24" customFormat="1" x14ac:dyDescent="0.25">
      <c r="A34" s="25">
        <f t="shared" si="2"/>
        <v>28</v>
      </c>
      <c r="B34" s="34" t="s">
        <v>44</v>
      </c>
      <c r="C34" s="35">
        <v>53028999</v>
      </c>
      <c r="D34" s="28" t="e">
        <f>'[1]2025'!#REF!-'2018 год 21.09.'!G34</f>
        <v>#REF!</v>
      </c>
      <c r="E34" s="28" t="e">
        <f>'[1]2025'!#REF!-'2018 год 21.09.'!H34</f>
        <v>#REF!</v>
      </c>
      <c r="F34" s="28" t="e">
        <f>'[1]2025'!#REF!-'2018 год 21.09.'!I34</f>
        <v>#REF!</v>
      </c>
      <c r="G34" s="28" t="e">
        <f>'[1]2025'!#REF!-'2018 год 21.09.'!J34</f>
        <v>#REF!</v>
      </c>
      <c r="H34" s="28" t="e">
        <f>'[1]2025'!#REF!-'2018 год 21.09.'!K34</f>
        <v>#REF!</v>
      </c>
      <c r="I34" s="28" t="e">
        <f>'[1]2025'!#REF!-'2018 год 21.09.'!L34</f>
        <v>#REF!</v>
      </c>
      <c r="J34" s="28" t="e">
        <f>'[1]2025'!#REF!-'2018 год 21.09.'!M34</f>
        <v>#REF!</v>
      </c>
      <c r="K34" s="28" t="e">
        <f>'[1]2025'!#REF!-'2018 год 21.09.'!N34</f>
        <v>#REF!</v>
      </c>
      <c r="L34" s="28">
        <v>23792</v>
      </c>
      <c r="M34" s="28">
        <v>36877</v>
      </c>
      <c r="N34" s="28">
        <v>43301</v>
      </c>
      <c r="O34" s="28">
        <v>42349</v>
      </c>
      <c r="P34" s="28">
        <v>65641</v>
      </c>
      <c r="Q34" s="28">
        <v>77075</v>
      </c>
      <c r="R34" s="28">
        <v>49487</v>
      </c>
      <c r="S34" s="28">
        <v>17130</v>
      </c>
      <c r="T34" s="29" t="e">
        <f t="shared" si="0"/>
        <v>#REF!</v>
      </c>
      <c r="U34" s="30" t="e">
        <f>T34-'2017 на 26.09'!U34</f>
        <v>#REF!</v>
      </c>
      <c r="V34" s="31" t="e">
        <f>T34-'2018 год ГАЙ'!W34</f>
        <v>#REF!</v>
      </c>
      <c r="W34" s="32">
        <v>47547.4</v>
      </c>
      <c r="X34" s="33" t="e">
        <f t="shared" si="1"/>
        <v>#REF!</v>
      </c>
    </row>
    <row r="35" spans="1:24" x14ac:dyDescent="0.25">
      <c r="A35" s="4">
        <f t="shared" si="2"/>
        <v>29</v>
      </c>
      <c r="B35" s="10" t="s">
        <v>45</v>
      </c>
      <c r="C35" s="11">
        <v>53029999</v>
      </c>
      <c r="D35" s="8" t="e">
        <f>'[1]2025'!#REF!-'2018 год 21.09.'!G35</f>
        <v>#REF!</v>
      </c>
      <c r="E35" s="8" t="e">
        <f>'[1]2025'!#REF!-'2018 год 21.09.'!H35</f>
        <v>#REF!</v>
      </c>
      <c r="F35" s="8" t="e">
        <f>'[1]2025'!#REF!-'2018 год 21.09.'!I35</f>
        <v>#REF!</v>
      </c>
      <c r="G35" s="8" t="e">
        <f>'[1]2025'!#REF!-'2018 год 21.09.'!J35</f>
        <v>#REF!</v>
      </c>
      <c r="H35" s="8" t="e">
        <f>'[1]2025'!#REF!-'2018 год 21.09.'!K35</f>
        <v>#REF!</v>
      </c>
      <c r="I35" s="8" t="e">
        <f>'[1]2025'!#REF!-'2018 год 21.09.'!L35</f>
        <v>#REF!</v>
      </c>
      <c r="J35" s="8" t="e">
        <f>'[1]2025'!#REF!-'2018 год 21.09.'!M35</f>
        <v>#REF!</v>
      </c>
      <c r="K35" s="8" t="e">
        <f>'[1]2025'!#REF!-'2018 год 21.09.'!N35</f>
        <v>#REF!</v>
      </c>
      <c r="L35" s="8">
        <v>23792</v>
      </c>
      <c r="M35" s="8">
        <v>36877</v>
      </c>
      <c r="N35" s="8">
        <v>43301</v>
      </c>
      <c r="O35" s="8">
        <v>42349</v>
      </c>
      <c r="P35" s="8">
        <v>65641</v>
      </c>
      <c r="Q35" s="8">
        <v>77075</v>
      </c>
      <c r="R35" s="8">
        <v>49487</v>
      </c>
      <c r="S35" s="8">
        <v>17130</v>
      </c>
      <c r="T35" s="9" t="e">
        <f t="shared" si="0"/>
        <v>#REF!</v>
      </c>
      <c r="U35" s="20" t="e">
        <f>T35-'2017 на 26.09'!U35</f>
        <v>#REF!</v>
      </c>
      <c r="V35" s="18" t="e">
        <f>T35-'2018 год ГАЙ'!W35</f>
        <v>#REF!</v>
      </c>
      <c r="W35" s="23">
        <v>40068</v>
      </c>
      <c r="X35" s="19" t="e">
        <f t="shared" si="1"/>
        <v>#REF!</v>
      </c>
    </row>
    <row r="36" spans="1:24" s="24" customFormat="1" x14ac:dyDescent="0.25">
      <c r="A36" s="25">
        <f t="shared" si="2"/>
        <v>30</v>
      </c>
      <c r="B36" s="34" t="s">
        <v>46</v>
      </c>
      <c r="C36" s="35">
        <v>53030999</v>
      </c>
      <c r="D36" s="28" t="e">
        <f>'[1]2025'!#REF!-'2018 год 21.09.'!G36</f>
        <v>#REF!</v>
      </c>
      <c r="E36" s="28" t="e">
        <f>'[1]2025'!#REF!-'2018 год 21.09.'!H36</f>
        <v>#REF!</v>
      </c>
      <c r="F36" s="28" t="e">
        <f>'[1]2025'!#REF!-'2018 год 21.09.'!I36</f>
        <v>#REF!</v>
      </c>
      <c r="G36" s="28" t="e">
        <f>'[1]2025'!#REF!-'2018 год 21.09.'!J36</f>
        <v>#REF!</v>
      </c>
      <c r="H36" s="28" t="e">
        <f>'[1]2025'!#REF!-'2018 год 21.09.'!K36</f>
        <v>#REF!</v>
      </c>
      <c r="I36" s="28" t="e">
        <f>'[1]2025'!#REF!-'2018 год 21.09.'!L36</f>
        <v>#REF!</v>
      </c>
      <c r="J36" s="28" t="e">
        <f>'[1]2025'!#REF!-'2018 год 21.09.'!M36</f>
        <v>#REF!</v>
      </c>
      <c r="K36" s="28" t="e">
        <f>'[1]2025'!#REF!-'2018 год 21.09.'!N36</f>
        <v>#REF!</v>
      </c>
      <c r="L36" s="28">
        <v>23792</v>
      </c>
      <c r="M36" s="28">
        <v>36877</v>
      </c>
      <c r="N36" s="28">
        <v>43301</v>
      </c>
      <c r="O36" s="28">
        <v>42349</v>
      </c>
      <c r="P36" s="28">
        <v>65641</v>
      </c>
      <c r="Q36" s="28">
        <v>77075</v>
      </c>
      <c r="R36" s="28">
        <v>49487</v>
      </c>
      <c r="S36" s="28">
        <v>17130</v>
      </c>
      <c r="T36" s="29" t="e">
        <f t="shared" si="0"/>
        <v>#REF!</v>
      </c>
      <c r="U36" s="30" t="e">
        <f>T36-'2017 на 26.09'!U36</f>
        <v>#REF!</v>
      </c>
      <c r="V36" s="31" t="e">
        <f>T36-'2018 год ГАЙ'!W36</f>
        <v>#REF!</v>
      </c>
      <c r="W36" s="32">
        <v>24842.2</v>
      </c>
      <c r="X36" s="33" t="e">
        <f t="shared" si="1"/>
        <v>#REF!</v>
      </c>
    </row>
    <row r="37" spans="1:24" x14ac:dyDescent="0.25">
      <c r="A37" s="4">
        <f t="shared" si="2"/>
        <v>31</v>
      </c>
      <c r="B37" s="10" t="s">
        <v>47</v>
      </c>
      <c r="C37" s="11">
        <v>53031999</v>
      </c>
      <c r="D37" s="8" t="e">
        <f>'[1]2025'!#REF!-'2018 год 21.09.'!G37</f>
        <v>#REF!</v>
      </c>
      <c r="E37" s="8" t="e">
        <f>'[1]2025'!#REF!-'2018 год 21.09.'!H37</f>
        <v>#REF!</v>
      </c>
      <c r="F37" s="8" t="e">
        <f>'[1]2025'!#REF!-'2018 год 21.09.'!I37</f>
        <v>#REF!</v>
      </c>
      <c r="G37" s="8" t="e">
        <f>'[1]2025'!#REF!-'2018 год 21.09.'!J37</f>
        <v>#REF!</v>
      </c>
      <c r="H37" s="8" t="e">
        <f>'[1]2025'!#REF!-'2018 год 21.09.'!K37</f>
        <v>#REF!</v>
      </c>
      <c r="I37" s="8" t="e">
        <f>'[1]2025'!#REF!-'2018 год 21.09.'!L37</f>
        <v>#REF!</v>
      </c>
      <c r="J37" s="8" t="e">
        <f>'[1]2025'!#REF!-'2018 год 21.09.'!M37</f>
        <v>#REF!</v>
      </c>
      <c r="K37" s="8" t="e">
        <f>'[1]2025'!#REF!-'2018 год 21.09.'!N37</f>
        <v>#REF!</v>
      </c>
      <c r="L37" s="8">
        <v>23792</v>
      </c>
      <c r="M37" s="8">
        <v>36877</v>
      </c>
      <c r="N37" s="8">
        <v>43301</v>
      </c>
      <c r="O37" s="8">
        <v>42349</v>
      </c>
      <c r="P37" s="8">
        <v>65641</v>
      </c>
      <c r="Q37" s="8">
        <v>77075</v>
      </c>
      <c r="R37" s="8">
        <v>49487</v>
      </c>
      <c r="S37" s="8">
        <v>17130</v>
      </c>
      <c r="T37" s="9" t="e">
        <f t="shared" si="0"/>
        <v>#REF!</v>
      </c>
      <c r="U37" s="20" t="e">
        <f>T37-'2017 на 26.09'!U37</f>
        <v>#REF!</v>
      </c>
      <c r="V37" s="18" t="e">
        <f>T37-'2018 год ГАЙ'!W37</f>
        <v>#REF!</v>
      </c>
      <c r="W37" s="23">
        <v>135456.6</v>
      </c>
      <c r="X37" s="19" t="e">
        <f t="shared" si="1"/>
        <v>#REF!</v>
      </c>
    </row>
    <row r="38" spans="1:24" x14ac:dyDescent="0.25">
      <c r="A38" s="4">
        <f t="shared" si="2"/>
        <v>32</v>
      </c>
      <c r="B38" s="10" t="s">
        <v>48</v>
      </c>
      <c r="C38" s="11">
        <v>53032999</v>
      </c>
      <c r="D38" s="8" t="e">
        <f>'[1]2025'!#REF!-'2018 год 21.09.'!G38</f>
        <v>#REF!</v>
      </c>
      <c r="E38" s="8" t="e">
        <f>'[1]2025'!#REF!-'2018 год 21.09.'!H38</f>
        <v>#REF!</v>
      </c>
      <c r="F38" s="8" t="e">
        <f>'[1]2025'!#REF!-'2018 год 21.09.'!I38</f>
        <v>#REF!</v>
      </c>
      <c r="G38" s="8" t="e">
        <f>'[1]2025'!#REF!-'2018 год 21.09.'!J38</f>
        <v>#REF!</v>
      </c>
      <c r="H38" s="8" t="e">
        <f>'[1]2025'!#REF!-'2018 год 21.09.'!K38</f>
        <v>#REF!</v>
      </c>
      <c r="I38" s="8" t="e">
        <f>'[1]2025'!#REF!-'2018 год 21.09.'!L38</f>
        <v>#REF!</v>
      </c>
      <c r="J38" s="8" t="e">
        <f>'[1]2025'!#REF!-'2018 год 21.09.'!M38</f>
        <v>#REF!</v>
      </c>
      <c r="K38" s="8" t="e">
        <f>'[1]2025'!#REF!-'2018 год 21.09.'!N38</f>
        <v>#REF!</v>
      </c>
      <c r="L38" s="8">
        <v>23792</v>
      </c>
      <c r="M38" s="8">
        <v>36877</v>
      </c>
      <c r="N38" s="8">
        <v>43301</v>
      </c>
      <c r="O38" s="8">
        <v>42349</v>
      </c>
      <c r="P38" s="8">
        <v>65641</v>
      </c>
      <c r="Q38" s="8">
        <v>77075</v>
      </c>
      <c r="R38" s="8">
        <v>49487</v>
      </c>
      <c r="S38" s="8">
        <v>17130</v>
      </c>
      <c r="T38" s="9" t="e">
        <f t="shared" si="0"/>
        <v>#REF!</v>
      </c>
      <c r="U38" s="20" t="e">
        <f>T38-'2017 на 26.09'!U38</f>
        <v>#REF!</v>
      </c>
      <c r="V38" s="18" t="e">
        <f>T38-'2018 год ГАЙ'!W38</f>
        <v>#REF!</v>
      </c>
      <c r="W38" s="23">
        <v>38732.400000000001</v>
      </c>
      <c r="X38" s="19" t="e">
        <f t="shared" si="1"/>
        <v>#REF!</v>
      </c>
    </row>
    <row r="39" spans="1:24" s="24" customFormat="1" x14ac:dyDescent="0.25">
      <c r="A39" s="25">
        <f t="shared" si="2"/>
        <v>33</v>
      </c>
      <c r="B39" s="34" t="s">
        <v>49</v>
      </c>
      <c r="C39" s="35">
        <v>53033999</v>
      </c>
      <c r="D39" s="28" t="e">
        <f>'[1]2025'!#REF!-'2018 год 21.09.'!G39</f>
        <v>#REF!</v>
      </c>
      <c r="E39" s="28" t="e">
        <f>'[1]2025'!#REF!-'2018 год 21.09.'!H39</f>
        <v>#REF!</v>
      </c>
      <c r="F39" s="28" t="e">
        <f>'[1]2025'!#REF!-'2018 год 21.09.'!I39</f>
        <v>#REF!</v>
      </c>
      <c r="G39" s="28" t="e">
        <f>'[1]2025'!#REF!-'2018 год 21.09.'!J39</f>
        <v>#REF!</v>
      </c>
      <c r="H39" s="28" t="e">
        <f>'[1]2025'!#REF!-'2018 год 21.09.'!K39</f>
        <v>#REF!</v>
      </c>
      <c r="I39" s="28" t="e">
        <f>'[1]2025'!#REF!-'2018 год 21.09.'!L39</f>
        <v>#REF!</v>
      </c>
      <c r="J39" s="28" t="e">
        <f>'[1]2025'!#REF!-'2018 год 21.09.'!M39</f>
        <v>#REF!</v>
      </c>
      <c r="K39" s="28" t="e">
        <f>'[1]2025'!#REF!-'2018 год 21.09.'!N39</f>
        <v>#REF!</v>
      </c>
      <c r="L39" s="28">
        <v>23792</v>
      </c>
      <c r="M39" s="28">
        <v>36877</v>
      </c>
      <c r="N39" s="28">
        <v>43301</v>
      </c>
      <c r="O39" s="28">
        <v>42349</v>
      </c>
      <c r="P39" s="28">
        <v>65641</v>
      </c>
      <c r="Q39" s="28">
        <v>77075</v>
      </c>
      <c r="R39" s="28">
        <v>49487</v>
      </c>
      <c r="S39" s="28">
        <v>17130</v>
      </c>
      <c r="T39" s="29" t="e">
        <f t="shared" si="0"/>
        <v>#REF!</v>
      </c>
      <c r="U39" s="30" t="e">
        <f>T39-'2017 на 26.09'!U39</f>
        <v>#REF!</v>
      </c>
      <c r="V39" s="31" t="e">
        <f>T39-'2018 год ГАЙ'!W39</f>
        <v>#REF!</v>
      </c>
      <c r="W39" s="32">
        <v>32374.9</v>
      </c>
      <c r="X39" s="33" t="e">
        <f t="shared" si="1"/>
        <v>#REF!</v>
      </c>
    </row>
    <row r="40" spans="1:24" x14ac:dyDescent="0.25">
      <c r="A40" s="4">
        <f t="shared" si="2"/>
        <v>34</v>
      </c>
      <c r="B40" s="10" t="s">
        <v>50</v>
      </c>
      <c r="C40" s="11">
        <v>53034999</v>
      </c>
      <c r="D40" s="8" t="e">
        <f>'[1]2025'!#REF!-'2018 год 21.09.'!G40</f>
        <v>#REF!</v>
      </c>
      <c r="E40" s="8" t="e">
        <f>'[1]2025'!#REF!-'2018 год 21.09.'!H40</f>
        <v>#REF!</v>
      </c>
      <c r="F40" s="8" t="e">
        <f>'[1]2025'!#REF!-'2018 год 21.09.'!I40</f>
        <v>#REF!</v>
      </c>
      <c r="G40" s="8" t="e">
        <f>'[1]2025'!#REF!-'2018 год 21.09.'!J40</f>
        <v>#REF!</v>
      </c>
      <c r="H40" s="8" t="e">
        <f>'[1]2025'!#REF!-'2018 год 21.09.'!K40</f>
        <v>#REF!</v>
      </c>
      <c r="I40" s="8" t="e">
        <f>'[1]2025'!#REF!-'2018 год 21.09.'!L40</f>
        <v>#REF!</v>
      </c>
      <c r="J40" s="8" t="e">
        <f>'[1]2025'!#REF!-'2018 год 21.09.'!M40</f>
        <v>#REF!</v>
      </c>
      <c r="K40" s="8" t="e">
        <f>'[1]2025'!#REF!-'2018 год 21.09.'!N40</f>
        <v>#REF!</v>
      </c>
      <c r="L40" s="8">
        <v>23792</v>
      </c>
      <c r="M40" s="8">
        <v>36877</v>
      </c>
      <c r="N40" s="8">
        <v>43301</v>
      </c>
      <c r="O40" s="8">
        <v>42349</v>
      </c>
      <c r="P40" s="8">
        <v>65641</v>
      </c>
      <c r="Q40" s="8">
        <v>77075</v>
      </c>
      <c r="R40" s="8">
        <v>49487</v>
      </c>
      <c r="S40" s="8">
        <v>17130</v>
      </c>
      <c r="T40" s="9" t="e">
        <f t="shared" si="0"/>
        <v>#REF!</v>
      </c>
      <c r="U40" s="20" t="e">
        <f>T40-'2017 на 26.09'!U40</f>
        <v>#REF!</v>
      </c>
      <c r="V40" s="18" t="e">
        <f>T40-'2018 год ГАЙ'!W40</f>
        <v>#REF!</v>
      </c>
      <c r="W40" s="23">
        <v>12287.5</v>
      </c>
      <c r="X40" s="19" t="e">
        <f t="shared" si="1"/>
        <v>#REF!</v>
      </c>
    </row>
    <row r="41" spans="1:24" x14ac:dyDescent="0.25">
      <c r="A41" s="4">
        <f t="shared" si="2"/>
        <v>35</v>
      </c>
      <c r="B41" s="10" t="s">
        <v>51</v>
      </c>
      <c r="C41" s="11">
        <v>53035999</v>
      </c>
      <c r="D41" s="8" t="e">
        <f>'[1]2025'!#REF!-'2018 год 21.09.'!G41</f>
        <v>#REF!</v>
      </c>
      <c r="E41" s="8" t="e">
        <f>'[1]2025'!#REF!-'2018 год 21.09.'!H41</f>
        <v>#REF!</v>
      </c>
      <c r="F41" s="8" t="e">
        <f>'[1]2025'!#REF!-'2018 год 21.09.'!I41</f>
        <v>#REF!</v>
      </c>
      <c r="G41" s="8" t="e">
        <f>'[1]2025'!#REF!-'2018 год 21.09.'!J41</f>
        <v>#REF!</v>
      </c>
      <c r="H41" s="8" t="e">
        <f>'[1]2025'!#REF!-'2018 год 21.09.'!K41</f>
        <v>#REF!</v>
      </c>
      <c r="I41" s="8" t="e">
        <f>'[1]2025'!#REF!-'2018 год 21.09.'!L41</f>
        <v>#REF!</v>
      </c>
      <c r="J41" s="8" t="e">
        <f>'[1]2025'!#REF!-'2018 год 21.09.'!M41</f>
        <v>#REF!</v>
      </c>
      <c r="K41" s="8" t="e">
        <f>'[1]2025'!#REF!-'2018 год 21.09.'!N41</f>
        <v>#REF!</v>
      </c>
      <c r="L41" s="8">
        <v>23792</v>
      </c>
      <c r="M41" s="8">
        <v>36877</v>
      </c>
      <c r="N41" s="8">
        <v>43301</v>
      </c>
      <c r="O41" s="8">
        <v>42349</v>
      </c>
      <c r="P41" s="8">
        <v>65641</v>
      </c>
      <c r="Q41" s="8">
        <v>77075</v>
      </c>
      <c r="R41" s="8">
        <v>49487</v>
      </c>
      <c r="S41" s="8">
        <v>17130</v>
      </c>
      <c r="T41" s="9" t="e">
        <f t="shared" si="0"/>
        <v>#REF!</v>
      </c>
      <c r="U41" s="20" t="e">
        <f>T41-'2017 на 26.09'!U41</f>
        <v>#REF!</v>
      </c>
      <c r="V41" s="18" t="e">
        <f>T41-'2018 год ГАЙ'!W41</f>
        <v>#REF!</v>
      </c>
      <c r="W41" s="23">
        <v>37530.400000000001</v>
      </c>
      <c r="X41" s="19" t="e">
        <f t="shared" si="1"/>
        <v>#REF!</v>
      </c>
    </row>
    <row r="42" spans="1:24" x14ac:dyDescent="0.25">
      <c r="A42" s="4">
        <f t="shared" si="2"/>
        <v>36</v>
      </c>
      <c r="B42" s="10" t="s">
        <v>52</v>
      </c>
      <c r="C42" s="11">
        <v>53036999</v>
      </c>
      <c r="D42" s="8" t="e">
        <f>'[1]2025'!#REF!-'2018 год 21.09.'!G42</f>
        <v>#REF!</v>
      </c>
      <c r="E42" s="8" t="e">
        <f>'[1]2025'!#REF!-'2018 год 21.09.'!H42</f>
        <v>#REF!</v>
      </c>
      <c r="F42" s="8" t="e">
        <f>'[1]2025'!#REF!-'2018 год 21.09.'!I42</f>
        <v>#REF!</v>
      </c>
      <c r="G42" s="8" t="e">
        <f>'[1]2025'!#REF!-'2018 год 21.09.'!J42</f>
        <v>#REF!</v>
      </c>
      <c r="H42" s="8" t="e">
        <f>'[1]2025'!#REF!-'2018 год 21.09.'!K42</f>
        <v>#REF!</v>
      </c>
      <c r="I42" s="8" t="e">
        <f>'[1]2025'!#REF!-'2018 год 21.09.'!L42</f>
        <v>#REF!</v>
      </c>
      <c r="J42" s="8" t="e">
        <f>'[1]2025'!#REF!-'2018 год 21.09.'!M42</f>
        <v>#REF!</v>
      </c>
      <c r="K42" s="8" t="e">
        <f>'[1]2025'!#REF!-'2018 год 21.09.'!N42</f>
        <v>#REF!</v>
      </c>
      <c r="L42" s="8">
        <v>23792</v>
      </c>
      <c r="M42" s="8">
        <v>36877</v>
      </c>
      <c r="N42" s="8">
        <v>43301</v>
      </c>
      <c r="O42" s="8">
        <v>42349</v>
      </c>
      <c r="P42" s="8">
        <v>65641</v>
      </c>
      <c r="Q42" s="8">
        <v>77075</v>
      </c>
      <c r="R42" s="8">
        <v>49487</v>
      </c>
      <c r="S42" s="8">
        <v>17130</v>
      </c>
      <c r="T42" s="9" t="e">
        <f t="shared" si="0"/>
        <v>#REF!</v>
      </c>
      <c r="U42" s="20" t="e">
        <f>T42-'2017 на 26.09'!U42</f>
        <v>#REF!</v>
      </c>
      <c r="V42" s="18" t="e">
        <f>T42-'2018 год ГАЙ'!W42</f>
        <v>#REF!</v>
      </c>
      <c r="W42" s="23">
        <v>52622.6</v>
      </c>
      <c r="X42" s="19" t="e">
        <f t="shared" si="1"/>
        <v>#REF!</v>
      </c>
    </row>
    <row r="43" spans="1:24" s="24" customFormat="1" x14ac:dyDescent="0.25">
      <c r="A43" s="25">
        <f t="shared" si="2"/>
        <v>37</v>
      </c>
      <c r="B43" s="34" t="s">
        <v>53</v>
      </c>
      <c r="C43" s="35">
        <v>53037999</v>
      </c>
      <c r="D43" s="28" t="e">
        <f>'[1]2025'!#REF!-'2018 год 21.09.'!G43</f>
        <v>#REF!</v>
      </c>
      <c r="E43" s="28" t="e">
        <f>'[1]2025'!#REF!-'2018 год 21.09.'!H43</f>
        <v>#REF!</v>
      </c>
      <c r="F43" s="28" t="e">
        <f>'[1]2025'!#REF!-'2018 год 21.09.'!I43</f>
        <v>#REF!</v>
      </c>
      <c r="G43" s="28" t="e">
        <f>'[1]2025'!#REF!-'2018 год 21.09.'!J43</f>
        <v>#REF!</v>
      </c>
      <c r="H43" s="28" t="e">
        <f>'[1]2025'!#REF!-'2018 год 21.09.'!K43</f>
        <v>#REF!</v>
      </c>
      <c r="I43" s="28" t="e">
        <f>'[1]2025'!#REF!-'2018 год 21.09.'!L43</f>
        <v>#REF!</v>
      </c>
      <c r="J43" s="28" t="e">
        <f>'[1]2025'!#REF!-'2018 год 21.09.'!M43</f>
        <v>#REF!</v>
      </c>
      <c r="K43" s="28" t="e">
        <f>'[1]2025'!#REF!-'2018 год 21.09.'!N43</f>
        <v>#REF!</v>
      </c>
      <c r="L43" s="28">
        <v>23792</v>
      </c>
      <c r="M43" s="28">
        <v>36877</v>
      </c>
      <c r="N43" s="28">
        <v>43301</v>
      </c>
      <c r="O43" s="28">
        <v>42349</v>
      </c>
      <c r="P43" s="28">
        <v>65641</v>
      </c>
      <c r="Q43" s="28">
        <v>77075</v>
      </c>
      <c r="R43" s="28">
        <v>49487</v>
      </c>
      <c r="S43" s="28">
        <v>17130</v>
      </c>
      <c r="T43" s="29" t="e">
        <f t="shared" si="0"/>
        <v>#REF!</v>
      </c>
      <c r="U43" s="30" t="e">
        <f>T43-'2017 на 26.09'!U43</f>
        <v>#REF!</v>
      </c>
      <c r="V43" s="31" t="e">
        <f>T43-'2018 год ГАЙ'!W43</f>
        <v>#REF!</v>
      </c>
      <c r="W43" s="32">
        <v>17496.400000000001</v>
      </c>
      <c r="X43" s="33" t="e">
        <f t="shared" si="1"/>
        <v>#REF!</v>
      </c>
    </row>
    <row r="44" spans="1:24" s="24" customFormat="1" x14ac:dyDescent="0.25">
      <c r="A44" s="25">
        <f t="shared" si="2"/>
        <v>38</v>
      </c>
      <c r="B44" s="34" t="s">
        <v>54</v>
      </c>
      <c r="C44" s="35">
        <v>53038999</v>
      </c>
      <c r="D44" s="28" t="e">
        <f>'[1]2025'!#REF!-'2018 год 21.09.'!G44</f>
        <v>#REF!</v>
      </c>
      <c r="E44" s="28" t="e">
        <f>'[1]2025'!#REF!-'2018 год 21.09.'!H44</f>
        <v>#REF!</v>
      </c>
      <c r="F44" s="28" t="e">
        <f>'[1]2025'!#REF!-'2018 год 21.09.'!I44</f>
        <v>#REF!</v>
      </c>
      <c r="G44" s="28" t="e">
        <f>'[1]2025'!#REF!-'2018 год 21.09.'!J44</f>
        <v>#REF!</v>
      </c>
      <c r="H44" s="28" t="e">
        <f>'[1]2025'!#REF!-'2018 год 21.09.'!K44</f>
        <v>#REF!</v>
      </c>
      <c r="I44" s="28" t="e">
        <f>'[1]2025'!#REF!-'2018 год 21.09.'!L44</f>
        <v>#REF!</v>
      </c>
      <c r="J44" s="28" t="e">
        <f>'[1]2025'!#REF!-'2018 год 21.09.'!M44</f>
        <v>#REF!</v>
      </c>
      <c r="K44" s="28" t="e">
        <f>'[1]2025'!#REF!-'2018 год 21.09.'!N44</f>
        <v>#REF!</v>
      </c>
      <c r="L44" s="28">
        <v>23792</v>
      </c>
      <c r="M44" s="28">
        <v>36877</v>
      </c>
      <c r="N44" s="28">
        <v>43301</v>
      </c>
      <c r="O44" s="28">
        <v>42349</v>
      </c>
      <c r="P44" s="28">
        <v>65641</v>
      </c>
      <c r="Q44" s="28">
        <v>77075</v>
      </c>
      <c r="R44" s="28">
        <v>49487</v>
      </c>
      <c r="S44" s="28">
        <v>17130</v>
      </c>
      <c r="T44" s="29" t="e">
        <f t="shared" si="0"/>
        <v>#REF!</v>
      </c>
      <c r="U44" s="30" t="e">
        <f>T44-'2017 на 26.09'!U44</f>
        <v>#REF!</v>
      </c>
      <c r="V44" s="31" t="e">
        <f>T44-'2018 год ГАЙ'!W44</f>
        <v>#REF!</v>
      </c>
      <c r="W44" s="32">
        <v>11753.3</v>
      </c>
      <c r="X44" s="33" t="e">
        <f t="shared" si="1"/>
        <v>#REF!</v>
      </c>
    </row>
    <row r="45" spans="1:24" x14ac:dyDescent="0.25">
      <c r="A45" s="4">
        <f t="shared" si="2"/>
        <v>39</v>
      </c>
      <c r="B45" s="10" t="s">
        <v>55</v>
      </c>
      <c r="C45" s="11">
        <v>53041999</v>
      </c>
      <c r="D45" s="8" t="e">
        <f>'[1]2025'!#REF!-'2018 год 21.09.'!G45</f>
        <v>#REF!</v>
      </c>
      <c r="E45" s="8" t="e">
        <f>'[1]2025'!#REF!-'2018 год 21.09.'!H45</f>
        <v>#REF!</v>
      </c>
      <c r="F45" s="8" t="e">
        <f>'[1]2025'!#REF!-'2018 год 21.09.'!I45</f>
        <v>#REF!</v>
      </c>
      <c r="G45" s="8" t="e">
        <f>'[1]2025'!#REF!-'2018 год 21.09.'!J45</f>
        <v>#REF!</v>
      </c>
      <c r="H45" s="8" t="e">
        <f>'[1]2025'!#REF!-'2018 год 21.09.'!K45</f>
        <v>#REF!</v>
      </c>
      <c r="I45" s="8" t="e">
        <f>'[1]2025'!#REF!-'2018 год 21.09.'!L45</f>
        <v>#REF!</v>
      </c>
      <c r="J45" s="8" t="e">
        <f>'[1]2025'!#REF!-'2018 год 21.09.'!M45</f>
        <v>#REF!</v>
      </c>
      <c r="K45" s="8" t="e">
        <f>'[1]2025'!#REF!-'2018 год 21.09.'!N45</f>
        <v>#REF!</v>
      </c>
      <c r="L45" s="8">
        <v>23792</v>
      </c>
      <c r="M45" s="8">
        <v>36877</v>
      </c>
      <c r="N45" s="8">
        <v>43301</v>
      </c>
      <c r="O45" s="8">
        <v>42349</v>
      </c>
      <c r="P45" s="8">
        <v>65641</v>
      </c>
      <c r="Q45" s="8">
        <v>77075</v>
      </c>
      <c r="R45" s="8">
        <v>49487</v>
      </c>
      <c r="S45" s="8">
        <v>17130</v>
      </c>
      <c r="T45" s="9" t="e">
        <f t="shared" si="0"/>
        <v>#REF!</v>
      </c>
      <c r="U45" s="20" t="e">
        <f>T45-'2017 на 26.09'!U45</f>
        <v>#REF!</v>
      </c>
      <c r="V45" s="18" t="e">
        <f>T45-'2018 год ГАЙ'!W45</f>
        <v>#REF!</v>
      </c>
      <c r="W45" s="23">
        <v>32642.1</v>
      </c>
      <c r="X45" s="19" t="e">
        <f t="shared" si="1"/>
        <v>#REF!</v>
      </c>
    </row>
    <row r="46" spans="1:24" x14ac:dyDescent="0.25">
      <c r="A46" s="4">
        <f t="shared" si="2"/>
        <v>40</v>
      </c>
      <c r="B46" s="10" t="s">
        <v>56</v>
      </c>
      <c r="C46" s="11">
        <v>53042999</v>
      </c>
      <c r="D46" s="8" t="e">
        <f>'[1]2025'!#REF!-'2018 год 21.09.'!G46</f>
        <v>#REF!</v>
      </c>
      <c r="E46" s="8" t="e">
        <f>'[1]2025'!#REF!-'2018 год 21.09.'!H46</f>
        <v>#REF!</v>
      </c>
      <c r="F46" s="8" t="e">
        <f>'[1]2025'!#REF!-'2018 год 21.09.'!I46</f>
        <v>#REF!</v>
      </c>
      <c r="G46" s="8" t="e">
        <f>'[1]2025'!#REF!-'2018 год 21.09.'!J46</f>
        <v>#REF!</v>
      </c>
      <c r="H46" s="8" t="e">
        <f>'[1]2025'!#REF!-'2018 год 21.09.'!K46</f>
        <v>#REF!</v>
      </c>
      <c r="I46" s="8" t="e">
        <f>'[1]2025'!#REF!-'2018 год 21.09.'!L46</f>
        <v>#REF!</v>
      </c>
      <c r="J46" s="8" t="e">
        <f>'[1]2025'!#REF!-'2018 год 21.09.'!M46</f>
        <v>#REF!</v>
      </c>
      <c r="K46" s="8" t="e">
        <f>'[1]2025'!#REF!-'2018 год 21.09.'!N46</f>
        <v>#REF!</v>
      </c>
      <c r="L46" s="8">
        <v>23792</v>
      </c>
      <c r="M46" s="8">
        <v>36877</v>
      </c>
      <c r="N46" s="8">
        <v>43301</v>
      </c>
      <c r="O46" s="8">
        <v>42349</v>
      </c>
      <c r="P46" s="8">
        <v>65641</v>
      </c>
      <c r="Q46" s="8">
        <v>77075</v>
      </c>
      <c r="R46" s="8">
        <v>49487</v>
      </c>
      <c r="S46" s="8">
        <v>17130</v>
      </c>
      <c r="T46" s="9" t="e">
        <f t="shared" si="0"/>
        <v>#REF!</v>
      </c>
      <c r="U46" s="20" t="e">
        <f>T46-'2017 на 26.09'!U46</f>
        <v>#REF!</v>
      </c>
      <c r="V46" s="18" t="e">
        <f>T46-'2018 год ГАЙ'!W46</f>
        <v>#REF!</v>
      </c>
      <c r="W46" s="23">
        <v>37797.5</v>
      </c>
      <c r="X46" s="19" t="e">
        <f t="shared" si="1"/>
        <v>#REF!</v>
      </c>
    </row>
    <row r="47" spans="1:24" s="24" customFormat="1" x14ac:dyDescent="0.25">
      <c r="A47" s="25">
        <f t="shared" si="2"/>
        <v>41</v>
      </c>
      <c r="B47" s="34" t="s">
        <v>57</v>
      </c>
      <c r="C47" s="35">
        <v>53043999</v>
      </c>
      <c r="D47" s="28" t="e">
        <f>'[1]2025'!#REF!-'2018 год 21.09.'!G47</f>
        <v>#REF!</v>
      </c>
      <c r="E47" s="28" t="e">
        <f>'[1]2025'!#REF!-'2018 год 21.09.'!H47</f>
        <v>#REF!</v>
      </c>
      <c r="F47" s="28" t="e">
        <f>'[1]2025'!#REF!-'2018 год 21.09.'!I47</f>
        <v>#REF!</v>
      </c>
      <c r="G47" s="28" t="e">
        <f>'[1]2025'!#REF!-'2018 год 21.09.'!J47</f>
        <v>#REF!</v>
      </c>
      <c r="H47" s="28" t="e">
        <f>'[1]2025'!#REF!-'2018 год 21.09.'!K47</f>
        <v>#REF!</v>
      </c>
      <c r="I47" s="28" t="e">
        <f>'[1]2025'!#REF!-'2018 год 21.09.'!L47</f>
        <v>#REF!</v>
      </c>
      <c r="J47" s="28" t="e">
        <f>'[1]2025'!#REF!-'2018 год 21.09.'!M47</f>
        <v>#REF!</v>
      </c>
      <c r="K47" s="28" t="e">
        <f>'[1]2025'!#REF!-'2018 год 21.09.'!N47</f>
        <v>#REF!</v>
      </c>
      <c r="L47" s="28">
        <v>23792</v>
      </c>
      <c r="M47" s="28">
        <v>36877</v>
      </c>
      <c r="N47" s="28">
        <v>43301</v>
      </c>
      <c r="O47" s="28">
        <v>42349</v>
      </c>
      <c r="P47" s="28">
        <v>65641</v>
      </c>
      <c r="Q47" s="28">
        <v>77075</v>
      </c>
      <c r="R47" s="28">
        <v>49487</v>
      </c>
      <c r="S47" s="28">
        <v>17130</v>
      </c>
      <c r="T47" s="29" t="e">
        <f t="shared" si="0"/>
        <v>#REF!</v>
      </c>
      <c r="U47" s="30" t="e">
        <f>T47-'2017 на 26.09'!U47</f>
        <v>#REF!</v>
      </c>
      <c r="V47" s="31" t="e">
        <f>T47-'2018 год ГАЙ'!W47</f>
        <v>#REF!</v>
      </c>
      <c r="W47" s="32">
        <v>27566.799999999999</v>
      </c>
      <c r="X47" s="33" t="e">
        <f t="shared" si="1"/>
        <v>#REF!</v>
      </c>
    </row>
    <row r="48" spans="1:24" s="24" customFormat="1" x14ac:dyDescent="0.25">
      <c r="A48" s="25">
        <f t="shared" si="2"/>
        <v>42</v>
      </c>
      <c r="B48" s="34" t="s">
        <v>58</v>
      </c>
      <c r="C48" s="35">
        <v>53044999</v>
      </c>
      <c r="D48" s="28" t="e">
        <f>'[1]2025'!#REF!-'2018 год 21.09.'!G48</f>
        <v>#REF!</v>
      </c>
      <c r="E48" s="28" t="e">
        <f>'[1]2025'!#REF!-'2018 год 21.09.'!H48</f>
        <v>#REF!</v>
      </c>
      <c r="F48" s="28" t="e">
        <f>'[1]2025'!#REF!-'2018 год 21.09.'!I48</f>
        <v>#REF!</v>
      </c>
      <c r="G48" s="28" t="e">
        <f>'[1]2025'!#REF!-'2018 год 21.09.'!J48</f>
        <v>#REF!</v>
      </c>
      <c r="H48" s="28" t="e">
        <f>'[1]2025'!#REF!-'2018 год 21.09.'!K48</f>
        <v>#REF!</v>
      </c>
      <c r="I48" s="28" t="e">
        <f>'[1]2025'!#REF!-'2018 год 21.09.'!L48</f>
        <v>#REF!</v>
      </c>
      <c r="J48" s="28" t="e">
        <f>'[1]2025'!#REF!-'2018 год 21.09.'!M48</f>
        <v>#REF!</v>
      </c>
      <c r="K48" s="28" t="e">
        <f>'[1]2025'!#REF!-'2018 год 21.09.'!N48</f>
        <v>#REF!</v>
      </c>
      <c r="L48" s="28">
        <v>23792</v>
      </c>
      <c r="M48" s="28">
        <v>36877</v>
      </c>
      <c r="N48" s="28">
        <v>43301</v>
      </c>
      <c r="O48" s="28">
        <v>42349</v>
      </c>
      <c r="P48" s="28">
        <v>65641</v>
      </c>
      <c r="Q48" s="28">
        <v>77075</v>
      </c>
      <c r="R48" s="28">
        <v>49487</v>
      </c>
      <c r="S48" s="28">
        <v>17130</v>
      </c>
      <c r="T48" s="29" t="e">
        <f t="shared" si="0"/>
        <v>#REF!</v>
      </c>
      <c r="U48" s="30" t="e">
        <f>T48-'2017 на 26.09'!U48</f>
        <v>#REF!</v>
      </c>
      <c r="V48" s="31" t="e">
        <f>T48-'2018 год ГАЙ'!W48</f>
        <v>#REF!</v>
      </c>
      <c r="W48" s="32">
        <v>16988.8</v>
      </c>
      <c r="X48" s="33" t="e">
        <f t="shared" si="1"/>
        <v>#REF!</v>
      </c>
    </row>
    <row r="49" spans="1:24" x14ac:dyDescent="0.25">
      <c r="A49" s="12"/>
      <c r="B49" s="13" t="s">
        <v>59</v>
      </c>
      <c r="C49" s="11"/>
      <c r="D49" s="8"/>
      <c r="E49" s="8"/>
      <c r="F49" s="8"/>
      <c r="G49" s="8"/>
      <c r="H49" s="8"/>
      <c r="I49" s="8"/>
      <c r="J49" s="8"/>
      <c r="K49" s="8"/>
      <c r="L49" s="14"/>
      <c r="M49" s="14"/>
      <c r="N49" s="14"/>
      <c r="O49" s="14"/>
      <c r="P49" s="14"/>
      <c r="Q49" s="14"/>
      <c r="R49" s="14"/>
      <c r="S49" s="14"/>
      <c r="T49" s="9"/>
      <c r="U49" s="21"/>
      <c r="W49" s="23"/>
      <c r="X49" s="19">
        <f t="shared" si="1"/>
        <v>0</v>
      </c>
    </row>
    <row r="50" spans="1:24" x14ac:dyDescent="0.25">
      <c r="A50" s="12"/>
      <c r="B50" s="15" t="s">
        <v>60</v>
      </c>
      <c r="D50" s="8" t="e">
        <f>SUM(D7:D48)</f>
        <v>#REF!</v>
      </c>
      <c r="E50" s="8" t="e">
        <f t="shared" ref="E50:K50" si="3">SUM(E7:E48)</f>
        <v>#REF!</v>
      </c>
      <c r="F50" s="8" t="e">
        <f t="shared" si="3"/>
        <v>#REF!</v>
      </c>
      <c r="G50" s="8" t="e">
        <f t="shared" si="3"/>
        <v>#REF!</v>
      </c>
      <c r="H50" s="8" t="e">
        <f t="shared" si="3"/>
        <v>#REF!</v>
      </c>
      <c r="I50" s="8" t="e">
        <f t="shared" si="3"/>
        <v>#REF!</v>
      </c>
      <c r="J50" s="8" t="e">
        <f t="shared" si="3"/>
        <v>#REF!</v>
      </c>
      <c r="K50" s="8" t="e">
        <f t="shared" si="3"/>
        <v>#REF!</v>
      </c>
      <c r="L50" s="14"/>
      <c r="M50" s="14"/>
      <c r="N50" s="14"/>
      <c r="O50" s="14"/>
      <c r="P50" s="14"/>
      <c r="Q50" s="14"/>
      <c r="R50" s="14"/>
      <c r="S50" s="14"/>
      <c r="T50" s="9" t="e">
        <f>SUM(T7:T49)</f>
        <v>#REF!</v>
      </c>
      <c r="U50" s="9" t="e">
        <f>SUM(U7:U49)</f>
        <v>#REF!</v>
      </c>
      <c r="V50" s="9" t="e">
        <f>SUM(V7:V49)</f>
        <v>#REF!</v>
      </c>
      <c r="W50" s="23">
        <v>3120655.399999999</v>
      </c>
      <c r="X50" s="19" t="e">
        <f>SUM(X7:X49)</f>
        <v>#REF!</v>
      </c>
    </row>
    <row r="51" spans="1:24" x14ac:dyDescent="0.25">
      <c r="D51" s="17" t="e">
        <f>SUM(D50:K50)</f>
        <v>#REF!</v>
      </c>
      <c r="T51" s="19" t="e">
        <f>T7+T8+T9+T10+T12+T13+T14+T15+T17+T18+T19+T20+T22+T26+T29+T30+T35+T37+T38+T40+T41+T42+T45+T46</f>
        <v>#REF!</v>
      </c>
      <c r="V51" s="18"/>
      <c r="X51" s="19" t="e">
        <f>SUM(T51:W51)</f>
        <v>#REF!</v>
      </c>
    </row>
    <row r="52" spans="1:24" x14ac:dyDescent="0.25">
      <c r="D52" s="17" t="e">
        <f>D51-'2017 на 26.09'!E51</f>
        <v>#REF!</v>
      </c>
      <c r="T52" s="19" t="e">
        <f>T11+T16+T21+T23+T24+T25+T27+T28+T31+T32+T33+T34+T36+T39+T43+T44+T47+T48</f>
        <v>#REF!</v>
      </c>
    </row>
    <row r="53" spans="1:24" x14ac:dyDescent="0.25">
      <c r="T53" s="19" t="e">
        <f>SUM(T51:T52)</f>
        <v>#REF!</v>
      </c>
    </row>
  </sheetData>
  <mergeCells count="17">
    <mergeCell ref="B1:T1"/>
    <mergeCell ref="A3:A6"/>
    <mergeCell ref="B3:B6"/>
    <mergeCell ref="C3:C6"/>
    <mergeCell ref="D3:T3"/>
    <mergeCell ref="D4:I4"/>
    <mergeCell ref="J4:J6"/>
    <mergeCell ref="K4:K6"/>
    <mergeCell ref="L4:S4"/>
    <mergeCell ref="T4:T6"/>
    <mergeCell ref="U4:U6"/>
    <mergeCell ref="D5:F5"/>
    <mergeCell ref="G5:I5"/>
    <mergeCell ref="L5:N5"/>
    <mergeCell ref="O5:Q5"/>
    <mergeCell ref="R5:R6"/>
    <mergeCell ref="S5:S6"/>
  </mergeCells>
  <pageMargins left="0" right="0" top="0.15748000000000001" bottom="0.15748000000000001" header="0" footer="0"/>
  <pageSetup paperSize="9" scale="6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workbookViewId="0">
      <pane xSplit="2" ySplit="6" topLeftCell="C7" activePane="bottomRight" state="frozen"/>
      <selection activeCell="G53" sqref="G53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hidden="1" customWidth="1"/>
    <col min="4" max="5" width="15.42578125" style="1" hidden="1" customWidth="1"/>
    <col min="6" max="6" width="12.5703125" style="1" hidden="1" customWidth="1"/>
    <col min="7" max="22" width="9.140625" customWidth="1"/>
    <col min="23" max="23" width="13.42578125" style="2" customWidth="1"/>
    <col min="24" max="25" width="12.28515625" hidden="1" customWidth="1"/>
    <col min="26" max="26" width="11.28515625" hidden="1" customWidth="1"/>
    <col min="27" max="27" width="12" hidden="1" customWidth="1"/>
  </cols>
  <sheetData>
    <row r="1" spans="1:27" ht="36" customHeight="1" x14ac:dyDescent="0.25">
      <c r="B1" s="70" t="s">
        <v>67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7" ht="15" customHeight="1" x14ac:dyDescent="0.25">
      <c r="A3" s="71" t="s">
        <v>1</v>
      </c>
      <c r="B3" s="71" t="s">
        <v>2</v>
      </c>
      <c r="C3" s="72"/>
      <c r="D3" s="72" t="s">
        <v>61</v>
      </c>
      <c r="E3" s="72" t="s">
        <v>62</v>
      </c>
      <c r="F3" s="72" t="s">
        <v>66</v>
      </c>
      <c r="G3" s="73" t="s">
        <v>63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7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64</v>
      </c>
      <c r="X4" s="78" t="s">
        <v>65</v>
      </c>
    </row>
    <row r="5" spans="1:27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  <c r="X5" s="78"/>
    </row>
    <row r="6" spans="1:27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  <c r="X6" s="78"/>
    </row>
    <row r="7" spans="1:27" ht="25.5" x14ac:dyDescent="0.25">
      <c r="A7" s="4">
        <v>1</v>
      </c>
      <c r="B7" s="5" t="s">
        <v>17</v>
      </c>
      <c r="C7" s="6">
        <v>53046000</v>
      </c>
      <c r="D7" s="7">
        <v>3130</v>
      </c>
      <c r="E7" s="7">
        <f t="shared" ref="E7:E49" si="0">SUM(G7:N7)</f>
        <v>3157</v>
      </c>
      <c r="F7" s="7">
        <f t="shared" ref="F7:F9" si="1">E7-D7</f>
        <v>27</v>
      </c>
      <c r="G7" s="8">
        <v>1170</v>
      </c>
      <c r="H7" s="8">
        <v>1304</v>
      </c>
      <c r="I7" s="8">
        <v>201</v>
      </c>
      <c r="J7" s="8">
        <v>194</v>
      </c>
      <c r="K7" s="8">
        <v>265</v>
      </c>
      <c r="L7" s="8">
        <v>23</v>
      </c>
      <c r="M7" s="8">
        <v>0</v>
      </c>
      <c r="N7" s="8">
        <v>0</v>
      </c>
      <c r="O7" s="8">
        <v>23792</v>
      </c>
      <c r="P7" s="8">
        <v>36877</v>
      </c>
      <c r="Q7" s="8">
        <v>43301</v>
      </c>
      <c r="R7" s="8">
        <v>42349</v>
      </c>
      <c r="S7" s="8">
        <v>65641</v>
      </c>
      <c r="T7" s="8">
        <v>77075</v>
      </c>
      <c r="U7" s="8">
        <v>49487</v>
      </c>
      <c r="V7" s="8">
        <v>17130</v>
      </c>
      <c r="W7" s="9">
        <f t="shared" ref="W7:W48" si="2">ROUND((G7*O7+H7*P7+I7*Q7+J7*R7+K7*S7+L7*T7+M7*U7+N7*V7)/1000,1)</f>
        <v>112011</v>
      </c>
      <c r="X7" s="20">
        <f>W7-'2017 на 26.09'!U7</f>
        <v>3028.6999999999971</v>
      </c>
      <c r="Y7" s="18">
        <f>W7-'2018 год ГАЙ'!W7</f>
        <v>3127.6000000000058</v>
      </c>
      <c r="Z7" s="23">
        <v>33992.800000000003</v>
      </c>
      <c r="AA7" s="19">
        <f t="shared" ref="AA7:AA49" si="3">W7+Z7</f>
        <v>146003.79999999999</v>
      </c>
    </row>
    <row r="8" spans="1:27" x14ac:dyDescent="0.25">
      <c r="A8" s="4">
        <f t="shared" ref="A8:A48" si="4">A7+1</f>
        <v>2</v>
      </c>
      <c r="B8" s="5" t="s">
        <v>18</v>
      </c>
      <c r="C8" s="6">
        <v>53001000</v>
      </c>
      <c r="D8" s="7">
        <v>5321</v>
      </c>
      <c r="E8" s="7">
        <f t="shared" si="0"/>
        <v>5495</v>
      </c>
      <c r="F8" s="7">
        <f t="shared" si="1"/>
        <v>174</v>
      </c>
      <c r="G8" s="8">
        <v>2586</v>
      </c>
      <c r="H8" s="8">
        <v>2582</v>
      </c>
      <c r="I8" s="8">
        <v>327</v>
      </c>
      <c r="J8" s="8"/>
      <c r="K8" s="8"/>
      <c r="L8" s="8"/>
      <c r="M8" s="8"/>
      <c r="N8" s="8"/>
      <c r="O8" s="8">
        <v>23792</v>
      </c>
      <c r="P8" s="8">
        <v>36877</v>
      </c>
      <c r="Q8" s="8">
        <v>43301</v>
      </c>
      <c r="R8" s="8">
        <v>42349</v>
      </c>
      <c r="S8" s="8">
        <v>65641</v>
      </c>
      <c r="T8" s="8">
        <v>77075</v>
      </c>
      <c r="U8" s="8">
        <v>49487</v>
      </c>
      <c r="V8" s="8">
        <v>17130</v>
      </c>
      <c r="W8" s="9">
        <f t="shared" si="2"/>
        <v>170902</v>
      </c>
      <c r="X8" s="20">
        <f>W8-'2017 на 26.09'!U8</f>
        <v>10261.600000000006</v>
      </c>
      <c r="Y8" s="18">
        <f>W8-'2018 год ГАЙ'!W8</f>
        <v>4143.3999999999942</v>
      </c>
      <c r="Z8" s="23">
        <v>86135.8</v>
      </c>
      <c r="AA8" s="19">
        <f t="shared" si="3"/>
        <v>257037.8</v>
      </c>
    </row>
    <row r="9" spans="1:27" x14ac:dyDescent="0.25">
      <c r="A9" s="4">
        <f t="shared" si="4"/>
        <v>3</v>
      </c>
      <c r="B9" s="5" t="s">
        <v>19</v>
      </c>
      <c r="C9" s="6">
        <v>53002000</v>
      </c>
      <c r="D9" s="7">
        <v>9414</v>
      </c>
      <c r="E9" s="7">
        <f t="shared" si="0"/>
        <v>9788</v>
      </c>
      <c r="F9" s="7">
        <f t="shared" si="1"/>
        <v>374</v>
      </c>
      <c r="G9" s="8">
        <v>4576</v>
      </c>
      <c r="H9" s="8">
        <v>4504</v>
      </c>
      <c r="I9" s="8">
        <v>545</v>
      </c>
      <c r="J9" s="8">
        <v>0</v>
      </c>
      <c r="K9" s="8">
        <v>0</v>
      </c>
      <c r="L9" s="8">
        <v>0</v>
      </c>
      <c r="M9" s="8">
        <v>163</v>
      </c>
      <c r="N9" s="8">
        <v>0</v>
      </c>
      <c r="O9" s="8">
        <v>23792</v>
      </c>
      <c r="P9" s="8">
        <v>36877</v>
      </c>
      <c r="Q9" s="8">
        <v>43301</v>
      </c>
      <c r="R9" s="8">
        <v>42349</v>
      </c>
      <c r="S9" s="8">
        <v>65641</v>
      </c>
      <c r="T9" s="8">
        <v>77075</v>
      </c>
      <c r="U9" s="8">
        <v>49487</v>
      </c>
      <c r="V9" s="8">
        <v>17130</v>
      </c>
      <c r="W9" s="9">
        <f t="shared" si="2"/>
        <v>306631.59999999998</v>
      </c>
      <c r="X9" s="20">
        <f>W9-'2017 на 26.09'!U9</f>
        <v>20919.799999999988</v>
      </c>
      <c r="Y9" s="18">
        <f>W9-'2018 год ГАЙ'!W9</f>
        <v>11692.599999999977</v>
      </c>
      <c r="Z9" s="23">
        <v>162277.5</v>
      </c>
      <c r="AA9" s="19">
        <f t="shared" si="3"/>
        <v>468909.1</v>
      </c>
    </row>
    <row r="10" spans="1:27" x14ac:dyDescent="0.25">
      <c r="A10" s="4">
        <f t="shared" si="4"/>
        <v>4</v>
      </c>
      <c r="B10" s="5" t="s">
        <v>20</v>
      </c>
      <c r="C10" s="6">
        <v>53018000</v>
      </c>
      <c r="D10" s="7">
        <v>5081</v>
      </c>
      <c r="E10" s="7">
        <f t="shared" si="0"/>
        <v>5416</v>
      </c>
      <c r="F10" s="7">
        <f t="shared" ref="F10:F48" si="5">E10-D10</f>
        <v>335</v>
      </c>
      <c r="G10" s="8">
        <v>1932</v>
      </c>
      <c r="H10" s="8">
        <v>1880</v>
      </c>
      <c r="I10" s="8">
        <v>364</v>
      </c>
      <c r="J10" s="8">
        <v>368</v>
      </c>
      <c r="K10" s="8">
        <v>418</v>
      </c>
      <c r="L10" s="8">
        <v>48</v>
      </c>
      <c r="M10" s="8">
        <v>385</v>
      </c>
      <c r="N10" s="8">
        <v>21</v>
      </c>
      <c r="O10" s="8">
        <v>23792</v>
      </c>
      <c r="P10" s="8">
        <v>36877</v>
      </c>
      <c r="Q10" s="8">
        <v>43301</v>
      </c>
      <c r="R10" s="8">
        <v>42349</v>
      </c>
      <c r="S10" s="8">
        <v>65641</v>
      </c>
      <c r="T10" s="8">
        <v>77075</v>
      </c>
      <c r="U10" s="8">
        <v>49487</v>
      </c>
      <c r="V10" s="8">
        <v>17130</v>
      </c>
      <c r="W10" s="9">
        <f t="shared" si="2"/>
        <v>197190.7</v>
      </c>
      <c r="X10" s="20">
        <f>W10-'2017 на 26.09'!U10</f>
        <v>18938</v>
      </c>
      <c r="Y10" s="18">
        <f>W10-'2018 год ГАЙ'!W10</f>
        <v>8011</v>
      </c>
      <c r="Z10" s="23">
        <v>84788.3</v>
      </c>
      <c r="AA10" s="19">
        <f t="shared" si="3"/>
        <v>281979</v>
      </c>
    </row>
    <row r="11" spans="1:27" ht="25.5" x14ac:dyDescent="0.25">
      <c r="A11" s="4">
        <f t="shared" si="4"/>
        <v>5</v>
      </c>
      <c r="B11" s="5" t="s">
        <v>21</v>
      </c>
      <c r="C11" s="6">
        <v>53049000</v>
      </c>
      <c r="D11" s="7">
        <v>4741</v>
      </c>
      <c r="E11" s="7">
        <f t="shared" si="0"/>
        <v>4730</v>
      </c>
      <c r="F11" s="7">
        <f t="shared" si="5"/>
        <v>-11</v>
      </c>
      <c r="G11" s="8">
        <v>1421</v>
      </c>
      <c r="H11" s="8">
        <v>1381</v>
      </c>
      <c r="I11" s="8">
        <v>292</v>
      </c>
      <c r="J11" s="8">
        <v>691</v>
      </c>
      <c r="K11" s="8">
        <v>765</v>
      </c>
      <c r="L11" s="8">
        <v>95</v>
      </c>
      <c r="M11" s="8">
        <v>47</v>
      </c>
      <c r="N11" s="8">
        <v>38</v>
      </c>
      <c r="O11" s="8">
        <v>23792</v>
      </c>
      <c r="P11" s="8">
        <v>36877</v>
      </c>
      <c r="Q11" s="8">
        <v>43301</v>
      </c>
      <c r="R11" s="8">
        <v>42349</v>
      </c>
      <c r="S11" s="8">
        <v>65641</v>
      </c>
      <c r="T11" s="8">
        <v>77075</v>
      </c>
      <c r="U11" s="8">
        <v>49487</v>
      </c>
      <c r="V11" s="8">
        <v>17130</v>
      </c>
      <c r="W11" s="9">
        <f t="shared" si="2"/>
        <v>187156.9</v>
      </c>
      <c r="X11" s="20">
        <f>W11-'2017 на 26.09'!U11</f>
        <v>2986.8999999999942</v>
      </c>
      <c r="Y11" s="18">
        <f>W11-'2018 год ГАЙ'!W11</f>
        <v>4765.2999999999884</v>
      </c>
      <c r="Z11" s="23">
        <v>54349.299999999996</v>
      </c>
      <c r="AA11" s="19">
        <f t="shared" si="3"/>
        <v>241506.19999999998</v>
      </c>
    </row>
    <row r="12" spans="1:27" x14ac:dyDescent="0.25">
      <c r="A12" s="4">
        <f t="shared" si="4"/>
        <v>6</v>
      </c>
      <c r="B12" s="5" t="s">
        <v>22</v>
      </c>
      <c r="C12" s="6">
        <v>53004000</v>
      </c>
      <c r="D12" s="7">
        <v>2661</v>
      </c>
      <c r="E12" s="7">
        <f t="shared" si="0"/>
        <v>2698</v>
      </c>
      <c r="F12" s="7">
        <f t="shared" si="5"/>
        <v>37</v>
      </c>
      <c r="G12" s="8">
        <v>1212</v>
      </c>
      <c r="H12" s="8">
        <v>1164</v>
      </c>
      <c r="I12" s="8">
        <v>188</v>
      </c>
      <c r="J12" s="8">
        <v>63</v>
      </c>
      <c r="K12" s="8">
        <v>58</v>
      </c>
      <c r="L12" s="8">
        <v>13</v>
      </c>
      <c r="M12" s="8"/>
      <c r="N12" s="8"/>
      <c r="O12" s="8">
        <v>23792</v>
      </c>
      <c r="P12" s="8">
        <v>36877</v>
      </c>
      <c r="Q12" s="8">
        <v>43301</v>
      </c>
      <c r="R12" s="8">
        <v>42349</v>
      </c>
      <c r="S12" s="8">
        <v>65641</v>
      </c>
      <c r="T12" s="8">
        <v>77075</v>
      </c>
      <c r="U12" s="8">
        <v>49487</v>
      </c>
      <c r="V12" s="8">
        <v>17130</v>
      </c>
      <c r="W12" s="9">
        <f t="shared" si="2"/>
        <v>87378.5</v>
      </c>
      <c r="X12" s="20">
        <f>W12-'2017 на 26.09'!U12</f>
        <v>2660.6999999999971</v>
      </c>
      <c r="Y12" s="18">
        <f>W12-'2018 год ГАЙ'!W12</f>
        <v>2546.8000000000029</v>
      </c>
      <c r="Z12" s="23">
        <v>38677.800000000003</v>
      </c>
      <c r="AA12" s="19">
        <f t="shared" si="3"/>
        <v>126056.3</v>
      </c>
    </row>
    <row r="13" spans="1:27" x14ac:dyDescent="0.25">
      <c r="A13" s="4">
        <f t="shared" si="4"/>
        <v>7</v>
      </c>
      <c r="B13" s="5" t="s">
        <v>23</v>
      </c>
      <c r="C13" s="6">
        <v>53005000</v>
      </c>
      <c r="D13" s="7">
        <v>9452</v>
      </c>
      <c r="E13" s="7">
        <f t="shared" si="0"/>
        <v>9670</v>
      </c>
      <c r="F13" s="7">
        <f t="shared" si="5"/>
        <v>218</v>
      </c>
      <c r="G13" s="8">
        <v>4036</v>
      </c>
      <c r="H13" s="8">
        <v>4290</v>
      </c>
      <c r="I13" s="8">
        <v>794</v>
      </c>
      <c r="J13" s="8">
        <v>220</v>
      </c>
      <c r="K13" s="8">
        <v>255</v>
      </c>
      <c r="L13" s="8">
        <v>14</v>
      </c>
      <c r="M13" s="8"/>
      <c r="N13" s="8">
        <v>61</v>
      </c>
      <c r="O13" s="8">
        <v>23792</v>
      </c>
      <c r="P13" s="8">
        <v>36877</v>
      </c>
      <c r="Q13" s="8">
        <v>43301</v>
      </c>
      <c r="R13" s="8">
        <v>42349</v>
      </c>
      <c r="S13" s="8">
        <v>65641</v>
      </c>
      <c r="T13" s="8">
        <v>77075</v>
      </c>
      <c r="U13" s="8">
        <v>49487</v>
      </c>
      <c r="V13" s="8">
        <v>17130</v>
      </c>
      <c r="W13" s="9">
        <f t="shared" si="2"/>
        <v>316787.09999999998</v>
      </c>
      <c r="X13" s="20">
        <f>W13-'2017 на 26.09'!U13</f>
        <v>15314</v>
      </c>
      <c r="Y13" s="18">
        <f>W13-'2018 год ГАЙ'!W13</f>
        <v>8611.6999999999534</v>
      </c>
      <c r="Z13" s="23">
        <v>167699.20000000001</v>
      </c>
      <c r="AA13" s="19">
        <f t="shared" si="3"/>
        <v>484486.3</v>
      </c>
    </row>
    <row r="14" spans="1:27" x14ac:dyDescent="0.25">
      <c r="A14" s="4">
        <f t="shared" si="4"/>
        <v>8</v>
      </c>
      <c r="B14" s="5" t="s">
        <v>24</v>
      </c>
      <c r="C14" s="6">
        <v>53006000</v>
      </c>
      <c r="D14" s="7">
        <v>58059</v>
      </c>
      <c r="E14" s="7">
        <f t="shared" si="0"/>
        <v>60908</v>
      </c>
      <c r="F14" s="7">
        <f t="shared" si="5"/>
        <v>2849</v>
      </c>
      <c r="G14" s="8">
        <v>27507</v>
      </c>
      <c r="H14" s="8">
        <v>26966</v>
      </c>
      <c r="I14" s="8">
        <v>4397</v>
      </c>
      <c r="J14" s="8">
        <v>848</v>
      </c>
      <c r="K14" s="8">
        <v>765</v>
      </c>
      <c r="L14" s="8">
        <v>111</v>
      </c>
      <c r="M14" s="8">
        <v>242</v>
      </c>
      <c r="N14" s="8">
        <v>72</v>
      </c>
      <c r="O14" s="8">
        <v>23792</v>
      </c>
      <c r="P14" s="8">
        <v>36877</v>
      </c>
      <c r="Q14" s="8">
        <v>43301</v>
      </c>
      <c r="R14" s="8">
        <v>42349</v>
      </c>
      <c r="S14" s="8">
        <v>65641</v>
      </c>
      <c r="T14" s="8">
        <v>77075</v>
      </c>
      <c r="U14" s="8">
        <v>49487</v>
      </c>
      <c r="V14" s="8">
        <v>17130</v>
      </c>
      <c r="W14" s="9">
        <f t="shared" si="2"/>
        <v>1947158.1</v>
      </c>
      <c r="X14" s="20">
        <f>W14-'2017 на 26.09'!U14</f>
        <v>140502.40000000014</v>
      </c>
      <c r="Y14" s="18">
        <f>W14-'2018 год ГАЙ'!W14</f>
        <v>48220.40000000014</v>
      </c>
      <c r="Z14" s="23">
        <v>986929.8</v>
      </c>
      <c r="AA14" s="19">
        <f t="shared" si="3"/>
        <v>2934087.9000000004</v>
      </c>
    </row>
    <row r="15" spans="1:27" x14ac:dyDescent="0.25">
      <c r="A15" s="4">
        <f t="shared" si="4"/>
        <v>9</v>
      </c>
      <c r="B15" s="5" t="s">
        <v>25</v>
      </c>
      <c r="C15" s="6">
        <v>53007000</v>
      </c>
      <c r="D15" s="7">
        <v>24262</v>
      </c>
      <c r="E15" s="7">
        <f t="shared" si="0"/>
        <v>25070</v>
      </c>
      <c r="F15" s="7">
        <f t="shared" si="5"/>
        <v>808</v>
      </c>
      <c r="G15" s="8">
        <v>11259</v>
      </c>
      <c r="H15" s="8">
        <v>11531</v>
      </c>
      <c r="I15" s="8">
        <v>1762</v>
      </c>
      <c r="J15" s="8">
        <v>140</v>
      </c>
      <c r="K15" s="8">
        <v>152</v>
      </c>
      <c r="L15" s="8">
        <v>17</v>
      </c>
      <c r="M15" s="8">
        <v>36</v>
      </c>
      <c r="N15" s="8">
        <v>173</v>
      </c>
      <c r="O15" s="8">
        <v>23792</v>
      </c>
      <c r="P15" s="8">
        <v>36877</v>
      </c>
      <c r="Q15" s="8">
        <v>43301</v>
      </c>
      <c r="R15" s="8">
        <v>42349</v>
      </c>
      <c r="S15" s="8">
        <v>65641</v>
      </c>
      <c r="T15" s="8">
        <v>77075</v>
      </c>
      <c r="U15" s="8">
        <v>49487</v>
      </c>
      <c r="V15" s="8">
        <v>17130</v>
      </c>
      <c r="W15" s="9">
        <f t="shared" si="2"/>
        <v>791360.8</v>
      </c>
      <c r="X15" s="20">
        <f>W15-'2017 на 26.09'!U15</f>
        <v>47816.20000000007</v>
      </c>
      <c r="Y15" s="18">
        <f>W15-'2018 год ГАЙ'!W15</f>
        <v>-6571.5</v>
      </c>
      <c r="Z15" s="23">
        <v>424187.3</v>
      </c>
      <c r="AA15" s="19">
        <f t="shared" si="3"/>
        <v>1215548.1000000001</v>
      </c>
    </row>
    <row r="16" spans="1:27" ht="25.5" x14ac:dyDescent="0.25">
      <c r="A16" s="4">
        <f t="shared" si="4"/>
        <v>10</v>
      </c>
      <c r="B16" s="5" t="s">
        <v>26</v>
      </c>
      <c r="C16" s="6">
        <v>53048000</v>
      </c>
      <c r="D16" s="7">
        <v>6680</v>
      </c>
      <c r="E16" s="7">
        <f t="shared" si="0"/>
        <v>6897</v>
      </c>
      <c r="F16" s="7">
        <f t="shared" si="5"/>
        <v>217</v>
      </c>
      <c r="G16" s="8">
        <v>1726</v>
      </c>
      <c r="H16" s="8">
        <v>1756</v>
      </c>
      <c r="I16" s="8">
        <v>310</v>
      </c>
      <c r="J16" s="8">
        <v>1356</v>
      </c>
      <c r="K16" s="8">
        <v>1473</v>
      </c>
      <c r="L16" s="8">
        <v>245</v>
      </c>
      <c r="M16" s="8">
        <v>31</v>
      </c>
      <c r="N16" s="8"/>
      <c r="O16" s="8">
        <v>23792</v>
      </c>
      <c r="P16" s="8">
        <v>36877</v>
      </c>
      <c r="Q16" s="8">
        <v>43301</v>
      </c>
      <c r="R16" s="8">
        <v>42349</v>
      </c>
      <c r="S16" s="8">
        <v>65641</v>
      </c>
      <c r="T16" s="8">
        <v>77075</v>
      </c>
      <c r="U16" s="8">
        <v>49487</v>
      </c>
      <c r="V16" s="8">
        <v>17130</v>
      </c>
      <c r="W16" s="9">
        <f t="shared" si="2"/>
        <v>293776.2</v>
      </c>
      <c r="X16" s="20">
        <f>W16-'2017 на 26.09'!U16</f>
        <v>16616.5</v>
      </c>
      <c r="Y16" s="18">
        <f>W16-'2018 год ГАЙ'!W16</f>
        <v>14686.799999999988</v>
      </c>
      <c r="Z16" s="23">
        <v>76682.200000000012</v>
      </c>
      <c r="AA16" s="19">
        <f t="shared" si="3"/>
        <v>370458.4</v>
      </c>
    </row>
    <row r="17" spans="1:27" ht="25.5" x14ac:dyDescent="0.25">
      <c r="A17" s="4">
        <f t="shared" si="4"/>
        <v>11</v>
      </c>
      <c r="B17" s="5" t="s">
        <v>27</v>
      </c>
      <c r="C17" s="6">
        <v>53008000</v>
      </c>
      <c r="D17" s="7">
        <v>4801</v>
      </c>
      <c r="E17" s="7">
        <f t="shared" si="0"/>
        <v>4926</v>
      </c>
      <c r="F17" s="7">
        <f t="shared" si="5"/>
        <v>125</v>
      </c>
      <c r="G17" s="8">
        <v>1663</v>
      </c>
      <c r="H17" s="8">
        <v>1676</v>
      </c>
      <c r="I17" s="8">
        <v>252</v>
      </c>
      <c r="J17" s="8">
        <v>625</v>
      </c>
      <c r="K17" s="8">
        <v>654</v>
      </c>
      <c r="L17" s="8">
        <v>56</v>
      </c>
      <c r="M17" s="8"/>
      <c r="N17" s="8"/>
      <c r="O17" s="8">
        <v>23792</v>
      </c>
      <c r="P17" s="8">
        <v>36877</v>
      </c>
      <c r="Q17" s="8">
        <v>43301</v>
      </c>
      <c r="R17" s="8">
        <v>42349</v>
      </c>
      <c r="S17" s="8">
        <v>65641</v>
      </c>
      <c r="T17" s="8">
        <v>77075</v>
      </c>
      <c r="U17" s="8">
        <v>49487</v>
      </c>
      <c r="V17" s="8">
        <v>17130</v>
      </c>
      <c r="W17" s="9">
        <f t="shared" si="2"/>
        <v>185997.3</v>
      </c>
      <c r="X17" s="20">
        <f>W17-'2017 на 26.09'!U17</f>
        <v>8022.7999999999884</v>
      </c>
      <c r="Y17" s="18">
        <f>W17-'2018 год ГАЙ'!W17</f>
        <v>3547.8999999999942</v>
      </c>
      <c r="Z17" s="23">
        <v>60382.7</v>
      </c>
      <c r="AA17" s="19">
        <f t="shared" si="3"/>
        <v>246380</v>
      </c>
    </row>
    <row r="18" spans="1:27" x14ac:dyDescent="0.25">
      <c r="A18" s="4">
        <f t="shared" si="4"/>
        <v>12</v>
      </c>
      <c r="B18" s="5" t="s">
        <v>28</v>
      </c>
      <c r="C18" s="6">
        <v>53047000</v>
      </c>
      <c r="D18" s="7">
        <v>2475</v>
      </c>
      <c r="E18" s="7">
        <f t="shared" si="0"/>
        <v>2545</v>
      </c>
      <c r="F18" s="7">
        <f t="shared" si="5"/>
        <v>70</v>
      </c>
      <c r="G18" s="8">
        <v>1049</v>
      </c>
      <c r="H18" s="8">
        <v>993</v>
      </c>
      <c r="I18" s="8">
        <v>106</v>
      </c>
      <c r="J18" s="8">
        <v>174</v>
      </c>
      <c r="K18" s="8">
        <v>202</v>
      </c>
      <c r="L18" s="8">
        <v>21</v>
      </c>
      <c r="M18" s="8"/>
      <c r="N18" s="8"/>
      <c r="O18" s="8">
        <v>23792</v>
      </c>
      <c r="P18" s="8">
        <v>36877</v>
      </c>
      <c r="Q18" s="8">
        <v>43301</v>
      </c>
      <c r="R18" s="8">
        <v>42349</v>
      </c>
      <c r="S18" s="8">
        <v>65641</v>
      </c>
      <c r="T18" s="8">
        <v>77075</v>
      </c>
      <c r="U18" s="8">
        <v>49487</v>
      </c>
      <c r="V18" s="8">
        <v>17130</v>
      </c>
      <c r="W18" s="9">
        <f t="shared" si="2"/>
        <v>88413.4</v>
      </c>
      <c r="X18" s="20">
        <f>W18-'2017 на 26.09'!U18</f>
        <v>3646.8999999999942</v>
      </c>
      <c r="Y18" s="18">
        <f>W18-'2018 год ГАЙ'!W18</f>
        <v>1324.7999999999884</v>
      </c>
      <c r="Z18" s="23">
        <v>40028.399999999994</v>
      </c>
      <c r="AA18" s="19">
        <f t="shared" si="3"/>
        <v>128441.79999999999</v>
      </c>
    </row>
    <row r="19" spans="1:27" x14ac:dyDescent="0.25">
      <c r="A19" s="4">
        <f t="shared" si="4"/>
        <v>13</v>
      </c>
      <c r="B19" s="5" t="s">
        <v>29</v>
      </c>
      <c r="C19" s="6">
        <v>53009000</v>
      </c>
      <c r="D19" s="7">
        <v>988</v>
      </c>
      <c r="E19" s="7">
        <f t="shared" si="0"/>
        <v>1037</v>
      </c>
      <c r="F19" s="7">
        <f t="shared" si="5"/>
        <v>49</v>
      </c>
      <c r="G19" s="8">
        <v>499</v>
      </c>
      <c r="H19" s="8">
        <v>474</v>
      </c>
      <c r="I19" s="8">
        <v>64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23792</v>
      </c>
      <c r="P19" s="8">
        <v>36877</v>
      </c>
      <c r="Q19" s="8">
        <v>43301</v>
      </c>
      <c r="R19" s="8">
        <v>42349</v>
      </c>
      <c r="S19" s="8">
        <v>65641</v>
      </c>
      <c r="T19" s="8">
        <v>77075</v>
      </c>
      <c r="U19" s="8">
        <v>49487</v>
      </c>
      <c r="V19" s="8">
        <v>17130</v>
      </c>
      <c r="W19" s="9">
        <f t="shared" si="2"/>
        <v>32123.200000000001</v>
      </c>
      <c r="X19" s="20">
        <f>W19-'2017 на 26.09'!U19</f>
        <v>2692.1000000000022</v>
      </c>
      <c r="Y19" s="18">
        <f>W19-'2018 год ГАЙ'!W19</f>
        <v>2971.4000000000015</v>
      </c>
      <c r="Z19" s="23">
        <v>22867.9</v>
      </c>
      <c r="AA19" s="19">
        <f t="shared" si="3"/>
        <v>54991.100000000006</v>
      </c>
    </row>
    <row r="20" spans="1:27" x14ac:dyDescent="0.25">
      <c r="A20" s="4">
        <f t="shared" si="4"/>
        <v>14</v>
      </c>
      <c r="B20" s="10" t="s">
        <v>30</v>
      </c>
      <c r="C20" s="11">
        <v>53011999</v>
      </c>
      <c r="D20" s="7">
        <v>2731</v>
      </c>
      <c r="E20" s="7">
        <f t="shared" si="0"/>
        <v>2700</v>
      </c>
      <c r="F20" s="7">
        <f t="shared" si="5"/>
        <v>-31</v>
      </c>
      <c r="G20" s="8"/>
      <c r="H20" s="8"/>
      <c r="I20" s="8"/>
      <c r="J20" s="8">
        <v>1227</v>
      </c>
      <c r="K20" s="8">
        <v>1286</v>
      </c>
      <c r="L20" s="8">
        <v>176</v>
      </c>
      <c r="M20" s="8">
        <v>11</v>
      </c>
      <c r="N20" s="8">
        <v>0</v>
      </c>
      <c r="O20" s="8">
        <v>23792</v>
      </c>
      <c r="P20" s="8">
        <v>36877</v>
      </c>
      <c r="Q20" s="8">
        <v>43301</v>
      </c>
      <c r="R20" s="8">
        <v>42349</v>
      </c>
      <c r="S20" s="8">
        <v>65641</v>
      </c>
      <c r="T20" s="8">
        <v>77075</v>
      </c>
      <c r="U20" s="8">
        <v>49487</v>
      </c>
      <c r="V20" s="8">
        <v>17130</v>
      </c>
      <c r="W20" s="9">
        <f t="shared" si="2"/>
        <v>150486.1</v>
      </c>
      <c r="X20" s="20">
        <f>W20-'2017 на 26.09'!U20</f>
        <v>1180.2000000000116</v>
      </c>
      <c r="Y20" s="18">
        <f>W20-'2018 год ГАЙ'!W20</f>
        <v>886.20000000001164</v>
      </c>
      <c r="Z20" s="23">
        <v>29276.400000000001</v>
      </c>
      <c r="AA20" s="19">
        <f t="shared" si="3"/>
        <v>179762.5</v>
      </c>
    </row>
    <row r="21" spans="1:27" x14ac:dyDescent="0.25">
      <c r="A21" s="4">
        <f t="shared" si="4"/>
        <v>15</v>
      </c>
      <c r="B21" s="10" t="s">
        <v>31</v>
      </c>
      <c r="C21" s="11">
        <v>53012999</v>
      </c>
      <c r="D21" s="7">
        <v>3241</v>
      </c>
      <c r="E21" s="7">
        <f t="shared" si="0"/>
        <v>3265</v>
      </c>
      <c r="F21" s="7">
        <f t="shared" si="5"/>
        <v>24</v>
      </c>
      <c r="G21" s="8"/>
      <c r="H21" s="8"/>
      <c r="I21" s="8"/>
      <c r="J21" s="8">
        <v>1487</v>
      </c>
      <c r="K21" s="8">
        <v>1555</v>
      </c>
      <c r="L21" s="8">
        <v>223</v>
      </c>
      <c r="M21" s="8"/>
      <c r="N21" s="8"/>
      <c r="O21" s="8">
        <v>23792</v>
      </c>
      <c r="P21" s="8">
        <v>36877</v>
      </c>
      <c r="Q21" s="8">
        <v>43301</v>
      </c>
      <c r="R21" s="8">
        <v>42349</v>
      </c>
      <c r="S21" s="8">
        <v>65641</v>
      </c>
      <c r="T21" s="8">
        <v>77075</v>
      </c>
      <c r="U21" s="8">
        <v>49487</v>
      </c>
      <c r="V21" s="8">
        <v>17130</v>
      </c>
      <c r="W21" s="9">
        <f t="shared" si="2"/>
        <v>182232.4</v>
      </c>
      <c r="X21" s="20">
        <f>W21-'2017 на 26.09'!U21</f>
        <v>6679.1000000000058</v>
      </c>
      <c r="Y21" s="18">
        <f>W21-'2018 год ГАЙ'!W21</f>
        <v>2328.1000000000058</v>
      </c>
      <c r="Z21" s="23">
        <v>32241.4</v>
      </c>
      <c r="AA21" s="19">
        <f t="shared" si="3"/>
        <v>214473.8</v>
      </c>
    </row>
    <row r="22" spans="1:27" x14ac:dyDescent="0.25">
      <c r="A22" s="4">
        <f t="shared" si="4"/>
        <v>16</v>
      </c>
      <c r="B22" s="10" t="s">
        <v>32</v>
      </c>
      <c r="C22" s="11">
        <v>53013999</v>
      </c>
      <c r="D22" s="7">
        <v>1635</v>
      </c>
      <c r="E22" s="7">
        <f t="shared" si="0"/>
        <v>1600</v>
      </c>
      <c r="F22" s="7">
        <f t="shared" si="5"/>
        <v>-35</v>
      </c>
      <c r="G22" s="8"/>
      <c r="H22" s="8"/>
      <c r="I22" s="8"/>
      <c r="J22" s="8">
        <v>707</v>
      </c>
      <c r="K22" s="8">
        <v>788</v>
      </c>
      <c r="L22" s="8">
        <v>105</v>
      </c>
      <c r="M22" s="8"/>
      <c r="N22" s="8"/>
      <c r="O22" s="8">
        <v>23792</v>
      </c>
      <c r="P22" s="8">
        <v>36877</v>
      </c>
      <c r="Q22" s="8">
        <v>43301</v>
      </c>
      <c r="R22" s="8">
        <v>42349</v>
      </c>
      <c r="S22" s="8">
        <v>65641</v>
      </c>
      <c r="T22" s="8">
        <v>77075</v>
      </c>
      <c r="U22" s="8">
        <v>49487</v>
      </c>
      <c r="V22" s="8">
        <v>17130</v>
      </c>
      <c r="W22" s="9">
        <f t="shared" si="2"/>
        <v>89758.7</v>
      </c>
      <c r="X22" s="20">
        <f>W22-'2017 на 26.09'!U22</f>
        <v>256.69999999999709</v>
      </c>
      <c r="Y22" s="18">
        <f>W22-'2018 год ГАЙ'!W22</f>
        <v>315.5</v>
      </c>
      <c r="Z22" s="23">
        <v>15412.8</v>
      </c>
      <c r="AA22" s="19">
        <f t="shared" si="3"/>
        <v>105171.5</v>
      </c>
    </row>
    <row r="23" spans="1:27" x14ac:dyDescent="0.25">
      <c r="A23" s="4">
        <f t="shared" si="4"/>
        <v>17</v>
      </c>
      <c r="B23" s="10" t="s">
        <v>33</v>
      </c>
      <c r="C23" s="11">
        <v>53014999</v>
      </c>
      <c r="D23" s="7">
        <v>1889</v>
      </c>
      <c r="E23" s="7">
        <f t="shared" si="0"/>
        <v>1886</v>
      </c>
      <c r="F23" s="7">
        <f t="shared" si="5"/>
        <v>-3</v>
      </c>
      <c r="G23" s="8">
        <v>0</v>
      </c>
      <c r="H23" s="8">
        <v>0</v>
      </c>
      <c r="I23" s="8">
        <v>0</v>
      </c>
      <c r="J23" s="8">
        <v>862</v>
      </c>
      <c r="K23" s="8">
        <v>893</v>
      </c>
      <c r="L23" s="8">
        <v>131</v>
      </c>
      <c r="M23" s="8">
        <v>0</v>
      </c>
      <c r="N23" s="8">
        <v>0</v>
      </c>
      <c r="O23" s="8">
        <v>23792</v>
      </c>
      <c r="P23" s="8">
        <v>36877</v>
      </c>
      <c r="Q23" s="8">
        <v>43301</v>
      </c>
      <c r="R23" s="8">
        <v>42349</v>
      </c>
      <c r="S23" s="8">
        <v>65641</v>
      </c>
      <c r="T23" s="8">
        <v>77075</v>
      </c>
      <c r="U23" s="8">
        <v>49487</v>
      </c>
      <c r="V23" s="8">
        <v>17130</v>
      </c>
      <c r="W23" s="9">
        <f t="shared" si="2"/>
        <v>105219.1</v>
      </c>
      <c r="X23" s="20">
        <f>W23-'2017 на 26.09'!U23</f>
        <v>1328.8000000000029</v>
      </c>
      <c r="Y23" s="18">
        <f>W23-'2018 год ГАЙ'!W23</f>
        <v>2983.8000000000029</v>
      </c>
      <c r="Z23" s="23">
        <v>21236</v>
      </c>
      <c r="AA23" s="19">
        <f t="shared" si="3"/>
        <v>126455.1</v>
      </c>
    </row>
    <row r="24" spans="1:27" x14ac:dyDescent="0.25">
      <c r="A24" s="4">
        <f t="shared" si="4"/>
        <v>18</v>
      </c>
      <c r="B24" s="10" t="s">
        <v>34</v>
      </c>
      <c r="C24" s="11">
        <v>53015999</v>
      </c>
      <c r="D24" s="7">
        <v>1827</v>
      </c>
      <c r="E24" s="7">
        <f t="shared" si="0"/>
        <v>1833</v>
      </c>
      <c r="F24" s="7">
        <f t="shared" si="5"/>
        <v>6</v>
      </c>
      <c r="G24" s="8"/>
      <c r="H24" s="8"/>
      <c r="I24" s="8"/>
      <c r="J24" s="8">
        <v>810</v>
      </c>
      <c r="K24" s="8">
        <v>891</v>
      </c>
      <c r="L24" s="8">
        <v>123</v>
      </c>
      <c r="M24" s="8">
        <v>9</v>
      </c>
      <c r="N24" s="8"/>
      <c r="O24" s="8">
        <v>23792</v>
      </c>
      <c r="P24" s="8">
        <v>36877</v>
      </c>
      <c r="Q24" s="8">
        <v>43301</v>
      </c>
      <c r="R24" s="8">
        <v>42349</v>
      </c>
      <c r="S24" s="8">
        <v>65641</v>
      </c>
      <c r="T24" s="8">
        <v>77075</v>
      </c>
      <c r="U24" s="8">
        <v>49487</v>
      </c>
      <c r="V24" s="8">
        <v>17130</v>
      </c>
      <c r="W24" s="9">
        <f t="shared" si="2"/>
        <v>102714.4</v>
      </c>
      <c r="X24" s="20">
        <f>W24-'2017 на 26.09'!U24</f>
        <v>2776.3999999999942</v>
      </c>
      <c r="Y24" s="18">
        <f>W24-'2018 год ГАЙ'!W24</f>
        <v>139.09999999999127</v>
      </c>
      <c r="Z24" s="23">
        <v>17442.900000000001</v>
      </c>
      <c r="AA24" s="19">
        <f t="shared" si="3"/>
        <v>120157.29999999999</v>
      </c>
    </row>
    <row r="25" spans="1:27" x14ac:dyDescent="0.25">
      <c r="A25" s="4">
        <f t="shared" si="4"/>
        <v>19</v>
      </c>
      <c r="B25" s="10" t="s">
        <v>35</v>
      </c>
      <c r="C25" s="11">
        <v>53016999</v>
      </c>
      <c r="D25" s="7">
        <v>1831</v>
      </c>
      <c r="E25" s="7">
        <f t="shared" si="0"/>
        <v>1831</v>
      </c>
      <c r="F25" s="7">
        <f t="shared" si="5"/>
        <v>0</v>
      </c>
      <c r="G25" s="8"/>
      <c r="H25" s="8"/>
      <c r="I25" s="8"/>
      <c r="J25" s="8">
        <v>854</v>
      </c>
      <c r="K25" s="8">
        <v>909</v>
      </c>
      <c r="L25" s="8">
        <v>68</v>
      </c>
      <c r="M25" s="8"/>
      <c r="N25" s="8"/>
      <c r="O25" s="8">
        <v>23792</v>
      </c>
      <c r="P25" s="8">
        <v>36877</v>
      </c>
      <c r="Q25" s="8">
        <v>43301</v>
      </c>
      <c r="R25" s="8">
        <v>42349</v>
      </c>
      <c r="S25" s="8">
        <v>65641</v>
      </c>
      <c r="T25" s="8">
        <v>77075</v>
      </c>
      <c r="U25" s="8">
        <v>49487</v>
      </c>
      <c r="V25" s="8">
        <v>17130</v>
      </c>
      <c r="W25" s="9">
        <f t="shared" si="2"/>
        <v>101074.8</v>
      </c>
      <c r="X25" s="20">
        <f>W25-'2017 на 26.09'!U25</f>
        <v>2611.8000000000029</v>
      </c>
      <c r="Y25" s="18">
        <f>W25-'2018 год ГАЙ'!W25</f>
        <v>-2073.0999999999913</v>
      </c>
      <c r="Z25" s="23">
        <v>14157.4</v>
      </c>
      <c r="AA25" s="19">
        <f t="shared" si="3"/>
        <v>115232.2</v>
      </c>
    </row>
    <row r="26" spans="1:27" x14ac:dyDescent="0.25">
      <c r="A26" s="4">
        <f t="shared" si="4"/>
        <v>20</v>
      </c>
      <c r="B26" s="10" t="s">
        <v>36</v>
      </c>
      <c r="C26" s="11">
        <v>53017999</v>
      </c>
      <c r="D26" s="7">
        <v>3470</v>
      </c>
      <c r="E26" s="7">
        <f t="shared" si="0"/>
        <v>3527</v>
      </c>
      <c r="F26" s="7">
        <f t="shared" si="5"/>
        <v>57</v>
      </c>
      <c r="G26" s="8"/>
      <c r="H26" s="8"/>
      <c r="I26" s="8"/>
      <c r="J26" s="8">
        <v>1659</v>
      </c>
      <c r="K26" s="8">
        <v>1751</v>
      </c>
      <c r="L26" s="8">
        <v>117</v>
      </c>
      <c r="M26" s="8"/>
      <c r="N26" s="8"/>
      <c r="O26" s="8">
        <v>23792</v>
      </c>
      <c r="P26" s="8">
        <v>36877</v>
      </c>
      <c r="Q26" s="8">
        <v>43301</v>
      </c>
      <c r="R26" s="8">
        <v>42349</v>
      </c>
      <c r="S26" s="8">
        <v>65641</v>
      </c>
      <c r="T26" s="8">
        <v>77075</v>
      </c>
      <c r="U26" s="8">
        <v>49487</v>
      </c>
      <c r="V26" s="8">
        <v>17130</v>
      </c>
      <c r="W26" s="9">
        <f t="shared" si="2"/>
        <v>194212.2</v>
      </c>
      <c r="X26" s="20">
        <f>W26-'2017 на 26.09'!U26</f>
        <v>8944.3000000000175</v>
      </c>
      <c r="Y26" s="18">
        <f>W26-'2018 год ГАЙ'!W26</f>
        <v>3216</v>
      </c>
      <c r="Z26" s="23">
        <v>34538.6</v>
      </c>
      <c r="AA26" s="19">
        <f t="shared" si="3"/>
        <v>228750.80000000002</v>
      </c>
    </row>
    <row r="27" spans="1:27" x14ac:dyDescent="0.25">
      <c r="A27" s="4">
        <f t="shared" si="4"/>
        <v>21</v>
      </c>
      <c r="B27" s="10" t="s">
        <v>37</v>
      </c>
      <c r="C27" s="11">
        <v>53020999</v>
      </c>
      <c r="D27" s="7">
        <v>1473</v>
      </c>
      <c r="E27" s="7">
        <f t="shared" si="0"/>
        <v>1447</v>
      </c>
      <c r="F27" s="7">
        <f t="shared" si="5"/>
        <v>-26</v>
      </c>
      <c r="G27" s="8"/>
      <c r="H27" s="8"/>
      <c r="I27" s="8"/>
      <c r="J27" s="8">
        <v>642</v>
      </c>
      <c r="K27" s="8">
        <v>706</v>
      </c>
      <c r="L27" s="8">
        <v>99</v>
      </c>
      <c r="M27" s="8"/>
      <c r="N27" s="8"/>
      <c r="O27" s="8">
        <v>23792</v>
      </c>
      <c r="P27" s="8">
        <v>36877</v>
      </c>
      <c r="Q27" s="8">
        <v>43301</v>
      </c>
      <c r="R27" s="8">
        <v>42349</v>
      </c>
      <c r="S27" s="8">
        <v>65641</v>
      </c>
      <c r="T27" s="8">
        <v>77075</v>
      </c>
      <c r="U27" s="8">
        <v>49487</v>
      </c>
      <c r="V27" s="8">
        <v>17130</v>
      </c>
      <c r="W27" s="9">
        <f t="shared" si="2"/>
        <v>81161</v>
      </c>
      <c r="X27" s="20">
        <f>W27-'2017 на 26.09'!U27</f>
        <v>1053.5</v>
      </c>
      <c r="Y27" s="18">
        <f>W27-'2018 год ГАЙ'!W27</f>
        <v>-522.89999999999418</v>
      </c>
      <c r="Z27" s="23">
        <v>14424.5</v>
      </c>
      <c r="AA27" s="19">
        <f t="shared" si="3"/>
        <v>95585.5</v>
      </c>
    </row>
    <row r="28" spans="1:27" x14ac:dyDescent="0.25">
      <c r="A28" s="4">
        <f t="shared" si="4"/>
        <v>22</v>
      </c>
      <c r="B28" s="10" t="s">
        <v>38</v>
      </c>
      <c r="C28" s="11">
        <v>53021999</v>
      </c>
      <c r="D28" s="7">
        <v>1830</v>
      </c>
      <c r="E28" s="7">
        <f t="shared" si="0"/>
        <v>1839</v>
      </c>
      <c r="F28" s="7">
        <f t="shared" si="5"/>
        <v>9</v>
      </c>
      <c r="G28" s="8">
        <v>0</v>
      </c>
      <c r="H28" s="8">
        <v>0</v>
      </c>
      <c r="I28" s="8">
        <v>0</v>
      </c>
      <c r="J28" s="8">
        <v>837</v>
      </c>
      <c r="K28" s="8">
        <v>849</v>
      </c>
      <c r="L28" s="8">
        <v>153</v>
      </c>
      <c r="M28" s="8">
        <v>0</v>
      </c>
      <c r="N28" s="8">
        <v>0</v>
      </c>
      <c r="O28" s="8">
        <v>23792</v>
      </c>
      <c r="P28" s="8">
        <v>36877</v>
      </c>
      <c r="Q28" s="8">
        <v>43301</v>
      </c>
      <c r="R28" s="8">
        <v>42349</v>
      </c>
      <c r="S28" s="8">
        <v>65641</v>
      </c>
      <c r="T28" s="8">
        <v>77075</v>
      </c>
      <c r="U28" s="8">
        <v>49487</v>
      </c>
      <c r="V28" s="8">
        <v>17130</v>
      </c>
      <c r="W28" s="9">
        <f t="shared" si="2"/>
        <v>102967.8</v>
      </c>
      <c r="X28" s="20">
        <f>W28-'2017 на 26.09'!U28</f>
        <v>2883.9000000000087</v>
      </c>
      <c r="Y28" s="18">
        <f>W28-'2018 год ГАЙ'!W28</f>
        <v>1687.5</v>
      </c>
      <c r="Z28" s="23">
        <v>20514.8</v>
      </c>
      <c r="AA28" s="19">
        <f t="shared" si="3"/>
        <v>123482.6</v>
      </c>
    </row>
    <row r="29" spans="1:27" x14ac:dyDescent="0.25">
      <c r="A29" s="4">
        <f t="shared" si="4"/>
        <v>23</v>
      </c>
      <c r="B29" s="10" t="s">
        <v>39</v>
      </c>
      <c r="C29" s="11">
        <v>53022999</v>
      </c>
      <c r="D29" s="7">
        <v>2904</v>
      </c>
      <c r="E29" s="7">
        <f t="shared" si="0"/>
        <v>2934</v>
      </c>
      <c r="F29" s="7">
        <f t="shared" si="5"/>
        <v>30</v>
      </c>
      <c r="G29" s="8"/>
      <c r="H29" s="8"/>
      <c r="I29" s="8"/>
      <c r="J29" s="8">
        <v>1360</v>
      </c>
      <c r="K29" s="8">
        <v>1407</v>
      </c>
      <c r="L29" s="8">
        <v>158</v>
      </c>
      <c r="M29" s="8">
        <v>9</v>
      </c>
      <c r="N29" s="8"/>
      <c r="O29" s="8">
        <v>23792</v>
      </c>
      <c r="P29" s="8">
        <v>36877</v>
      </c>
      <c r="Q29" s="8">
        <v>43301</v>
      </c>
      <c r="R29" s="8">
        <v>42349</v>
      </c>
      <c r="S29" s="8">
        <v>65641</v>
      </c>
      <c r="T29" s="8">
        <v>77075</v>
      </c>
      <c r="U29" s="8">
        <v>49487</v>
      </c>
      <c r="V29" s="8">
        <v>17130</v>
      </c>
      <c r="W29" s="9">
        <f t="shared" si="2"/>
        <v>162574.79999999999</v>
      </c>
      <c r="X29" s="20">
        <f>W29-'2017 на 26.09'!U29</f>
        <v>6409.3999999999942</v>
      </c>
      <c r="Y29" s="18">
        <f>W29-'2018 год ГАЙ'!W29</f>
        <v>3382.6999999999825</v>
      </c>
      <c r="Z29" s="23">
        <v>34752.300000000003</v>
      </c>
      <c r="AA29" s="19">
        <f t="shared" si="3"/>
        <v>197327.09999999998</v>
      </c>
    </row>
    <row r="30" spans="1:27" x14ac:dyDescent="0.25">
      <c r="A30" s="4">
        <f t="shared" si="4"/>
        <v>24</v>
      </c>
      <c r="B30" s="10" t="s">
        <v>40</v>
      </c>
      <c r="C30" s="11">
        <v>53023999</v>
      </c>
      <c r="D30" s="7">
        <v>1922</v>
      </c>
      <c r="E30" s="7">
        <f t="shared" si="0"/>
        <v>1879</v>
      </c>
      <c r="F30" s="7">
        <f t="shared" si="5"/>
        <v>-43</v>
      </c>
      <c r="G30" s="8">
        <v>0</v>
      </c>
      <c r="H30" s="8">
        <v>0</v>
      </c>
      <c r="I30" s="8">
        <v>0</v>
      </c>
      <c r="J30" s="8">
        <v>813</v>
      </c>
      <c r="K30" s="8">
        <v>943</v>
      </c>
      <c r="L30" s="8">
        <v>123</v>
      </c>
      <c r="M30" s="8">
        <v>0</v>
      </c>
      <c r="N30" s="8">
        <v>0</v>
      </c>
      <c r="O30" s="8">
        <v>23792</v>
      </c>
      <c r="P30" s="8">
        <v>36877</v>
      </c>
      <c r="Q30" s="8">
        <v>43301</v>
      </c>
      <c r="R30" s="8">
        <v>42349</v>
      </c>
      <c r="S30" s="8">
        <v>65641</v>
      </c>
      <c r="T30" s="8">
        <v>77075</v>
      </c>
      <c r="U30" s="8">
        <v>49487</v>
      </c>
      <c r="V30" s="8">
        <v>17130</v>
      </c>
      <c r="W30" s="9">
        <f t="shared" si="2"/>
        <v>105809.4</v>
      </c>
      <c r="X30" s="20">
        <f>W30-'2017 на 26.09'!U30</f>
        <v>446.29999999998836</v>
      </c>
      <c r="Y30" s="18">
        <f>W30-'2018 год ГАЙ'!W30</f>
        <v>2305.6999999999971</v>
      </c>
      <c r="Z30" s="23">
        <v>20888.8</v>
      </c>
      <c r="AA30" s="19">
        <f t="shared" si="3"/>
        <v>126698.2</v>
      </c>
    </row>
    <row r="31" spans="1:27" x14ac:dyDescent="0.25">
      <c r="A31" s="4">
        <f t="shared" si="4"/>
        <v>25</v>
      </c>
      <c r="B31" s="10" t="s">
        <v>41</v>
      </c>
      <c r="C31" s="11">
        <v>53024999</v>
      </c>
      <c r="D31" s="7">
        <v>2398</v>
      </c>
      <c r="E31" s="7">
        <f t="shared" si="0"/>
        <v>2445</v>
      </c>
      <c r="F31" s="7">
        <f t="shared" si="5"/>
        <v>47</v>
      </c>
      <c r="G31" s="8">
        <v>0</v>
      </c>
      <c r="H31" s="8">
        <v>0</v>
      </c>
      <c r="I31" s="8">
        <v>0</v>
      </c>
      <c r="J31" s="8">
        <v>1198</v>
      </c>
      <c r="K31" s="8">
        <v>1066</v>
      </c>
      <c r="L31" s="8">
        <v>181</v>
      </c>
      <c r="M31" s="8">
        <v>0</v>
      </c>
      <c r="N31" s="8">
        <v>0</v>
      </c>
      <c r="O31" s="8">
        <v>23792</v>
      </c>
      <c r="P31" s="8">
        <v>36877</v>
      </c>
      <c r="Q31" s="8">
        <v>43301</v>
      </c>
      <c r="R31" s="8">
        <v>42349</v>
      </c>
      <c r="S31" s="8">
        <v>65641</v>
      </c>
      <c r="T31" s="8">
        <v>77075</v>
      </c>
      <c r="U31" s="8">
        <v>49487</v>
      </c>
      <c r="V31" s="8">
        <v>17130</v>
      </c>
      <c r="W31" s="9">
        <f t="shared" si="2"/>
        <v>134658</v>
      </c>
      <c r="X31" s="20">
        <f>W31-'2017 на 26.09'!U31</f>
        <v>5269.5</v>
      </c>
      <c r="Y31" s="18">
        <f>W31-'2018 год ГАЙ'!W31</f>
        <v>2070.5</v>
      </c>
      <c r="Z31" s="23">
        <v>29944.2</v>
      </c>
      <c r="AA31" s="19">
        <f t="shared" si="3"/>
        <v>164602.20000000001</v>
      </c>
    </row>
    <row r="32" spans="1:27" x14ac:dyDescent="0.25">
      <c r="A32" s="4">
        <f t="shared" si="4"/>
        <v>26</v>
      </c>
      <c r="B32" s="10" t="s">
        <v>42</v>
      </c>
      <c r="C32" s="11">
        <v>53026999</v>
      </c>
      <c r="D32" s="7">
        <v>1677</v>
      </c>
      <c r="E32" s="7">
        <f t="shared" si="0"/>
        <v>1646</v>
      </c>
      <c r="F32" s="7">
        <f t="shared" si="5"/>
        <v>-31</v>
      </c>
      <c r="G32" s="8"/>
      <c r="H32" s="8"/>
      <c r="I32" s="8"/>
      <c r="J32" s="8">
        <v>749</v>
      </c>
      <c r="K32" s="8">
        <v>778</v>
      </c>
      <c r="L32" s="8">
        <v>119</v>
      </c>
      <c r="M32" s="8"/>
      <c r="N32" s="8"/>
      <c r="O32" s="8">
        <v>23792</v>
      </c>
      <c r="P32" s="8">
        <v>36877</v>
      </c>
      <c r="Q32" s="8">
        <v>43301</v>
      </c>
      <c r="R32" s="8">
        <v>42349</v>
      </c>
      <c r="S32" s="8">
        <v>65641</v>
      </c>
      <c r="T32" s="8">
        <v>77075</v>
      </c>
      <c r="U32" s="8">
        <v>49487</v>
      </c>
      <c r="V32" s="8">
        <v>17130</v>
      </c>
      <c r="W32" s="9">
        <f t="shared" si="2"/>
        <v>91960</v>
      </c>
      <c r="X32" s="20">
        <f>W32-'2017 на 26.09'!U32</f>
        <v>1049.3999999999942</v>
      </c>
      <c r="Y32" s="18">
        <f>W32-'2018 год ГАЙ'!W32</f>
        <v>-33.5</v>
      </c>
      <c r="Z32" s="23">
        <v>20568.2</v>
      </c>
      <c r="AA32" s="19">
        <f t="shared" si="3"/>
        <v>112528.2</v>
      </c>
    </row>
    <row r="33" spans="1:27" x14ac:dyDescent="0.25">
      <c r="A33" s="4">
        <f t="shared" si="4"/>
        <v>27</v>
      </c>
      <c r="B33" s="10" t="s">
        <v>43</v>
      </c>
      <c r="C33" s="11">
        <v>53027999</v>
      </c>
      <c r="D33" s="7">
        <v>1261</v>
      </c>
      <c r="E33" s="7">
        <f t="shared" si="0"/>
        <v>1239</v>
      </c>
      <c r="F33" s="7">
        <f t="shared" si="5"/>
        <v>-22</v>
      </c>
      <c r="G33" s="8"/>
      <c r="H33" s="8"/>
      <c r="I33" s="8"/>
      <c r="J33" s="8">
        <v>518</v>
      </c>
      <c r="K33" s="8">
        <v>589</v>
      </c>
      <c r="L33" s="8">
        <v>132</v>
      </c>
      <c r="M33" s="8"/>
      <c r="N33" s="8"/>
      <c r="O33" s="8">
        <v>23792</v>
      </c>
      <c r="P33" s="8">
        <v>36877</v>
      </c>
      <c r="Q33" s="8">
        <v>43301</v>
      </c>
      <c r="R33" s="8">
        <v>42349</v>
      </c>
      <c r="S33" s="8">
        <v>65641</v>
      </c>
      <c r="T33" s="8">
        <v>77075</v>
      </c>
      <c r="U33" s="8">
        <v>49487</v>
      </c>
      <c r="V33" s="8">
        <v>17130</v>
      </c>
      <c r="W33" s="9">
        <f t="shared" si="2"/>
        <v>70773.2</v>
      </c>
      <c r="X33" s="20">
        <f>W33-'2017 на 26.09'!U33</f>
        <v>278.59999999999127</v>
      </c>
      <c r="Y33" s="18">
        <f>W33-'2018 год ГАЙ'!W33</f>
        <v>-1541.6999999999971</v>
      </c>
      <c r="Z33" s="23">
        <v>10551.2</v>
      </c>
      <c r="AA33" s="19">
        <f t="shared" si="3"/>
        <v>81324.399999999994</v>
      </c>
    </row>
    <row r="34" spans="1:27" x14ac:dyDescent="0.25">
      <c r="A34" s="4">
        <f t="shared" si="4"/>
        <v>28</v>
      </c>
      <c r="B34" s="10" t="s">
        <v>44</v>
      </c>
      <c r="C34" s="11">
        <v>53028999</v>
      </c>
      <c r="D34" s="7">
        <v>3606</v>
      </c>
      <c r="E34" s="7">
        <f t="shared" si="0"/>
        <v>3717</v>
      </c>
      <c r="F34" s="7">
        <f t="shared" si="5"/>
        <v>111</v>
      </c>
      <c r="G34" s="8"/>
      <c r="H34" s="8"/>
      <c r="I34" s="8"/>
      <c r="J34" s="8">
        <v>1696</v>
      </c>
      <c r="K34" s="8">
        <v>1729</v>
      </c>
      <c r="L34" s="8">
        <v>292</v>
      </c>
      <c r="M34" s="8"/>
      <c r="N34" s="8"/>
      <c r="O34" s="8">
        <v>23792</v>
      </c>
      <c r="P34" s="8">
        <v>36877</v>
      </c>
      <c r="Q34" s="8">
        <v>43301</v>
      </c>
      <c r="R34" s="8">
        <v>42349</v>
      </c>
      <c r="S34" s="8">
        <v>65641</v>
      </c>
      <c r="T34" s="8">
        <v>77075</v>
      </c>
      <c r="U34" s="8">
        <v>49487</v>
      </c>
      <c r="V34" s="8">
        <v>17130</v>
      </c>
      <c r="W34" s="9">
        <f t="shared" si="2"/>
        <v>207823.1</v>
      </c>
      <c r="X34" s="20">
        <f>W34-'2017 на 26.09'!U34</f>
        <v>10927.100000000006</v>
      </c>
      <c r="Y34" s="18">
        <f>W34-'2018 год ГАЙ'!W34</f>
        <v>6091.7000000000116</v>
      </c>
      <c r="Z34" s="23">
        <v>47547.4</v>
      </c>
      <c r="AA34" s="19">
        <f t="shared" si="3"/>
        <v>255370.5</v>
      </c>
    </row>
    <row r="35" spans="1:27" x14ac:dyDescent="0.25">
      <c r="A35" s="4">
        <f t="shared" si="4"/>
        <v>29</v>
      </c>
      <c r="B35" s="10" t="s">
        <v>45</v>
      </c>
      <c r="C35" s="11">
        <v>53029999</v>
      </c>
      <c r="D35" s="7">
        <v>3920</v>
      </c>
      <c r="E35" s="7">
        <f t="shared" si="0"/>
        <v>4067</v>
      </c>
      <c r="F35" s="7">
        <f t="shared" si="5"/>
        <v>147</v>
      </c>
      <c r="G35" s="8"/>
      <c r="H35" s="8"/>
      <c r="I35" s="8"/>
      <c r="J35" s="8">
        <v>1914</v>
      </c>
      <c r="K35" s="8">
        <v>1838</v>
      </c>
      <c r="L35" s="8">
        <v>265</v>
      </c>
      <c r="M35" s="8">
        <v>47</v>
      </c>
      <c r="N35" s="8">
        <v>3</v>
      </c>
      <c r="O35" s="8">
        <v>23792</v>
      </c>
      <c r="P35" s="8">
        <v>36877</v>
      </c>
      <c r="Q35" s="8">
        <v>43301</v>
      </c>
      <c r="R35" s="8">
        <v>42349</v>
      </c>
      <c r="S35" s="8">
        <v>65641</v>
      </c>
      <c r="T35" s="8">
        <v>77075</v>
      </c>
      <c r="U35" s="8">
        <v>49487</v>
      </c>
      <c r="V35" s="8">
        <v>17130</v>
      </c>
      <c r="W35" s="9">
        <f t="shared" si="2"/>
        <v>224506.3</v>
      </c>
      <c r="X35" s="20">
        <f>W35-'2017 на 26.09'!U35</f>
        <v>12326.5</v>
      </c>
      <c r="Y35" s="18">
        <f>W35-'2018 год ГАЙ'!W35</f>
        <v>2237.8999999999942</v>
      </c>
      <c r="Z35" s="23">
        <v>40068</v>
      </c>
      <c r="AA35" s="19">
        <f t="shared" si="3"/>
        <v>264574.3</v>
      </c>
    </row>
    <row r="36" spans="1:27" x14ac:dyDescent="0.25">
      <c r="A36" s="4">
        <f t="shared" si="4"/>
        <v>30</v>
      </c>
      <c r="B36" s="10" t="s">
        <v>46</v>
      </c>
      <c r="C36" s="11">
        <v>53030999</v>
      </c>
      <c r="D36" s="7">
        <v>2347</v>
      </c>
      <c r="E36" s="7">
        <f t="shared" si="0"/>
        <v>2402</v>
      </c>
      <c r="F36" s="7">
        <f t="shared" si="5"/>
        <v>55</v>
      </c>
      <c r="G36" s="8"/>
      <c r="H36" s="8"/>
      <c r="I36" s="8"/>
      <c r="J36" s="8">
        <v>1135</v>
      </c>
      <c r="K36" s="8">
        <v>1122</v>
      </c>
      <c r="L36" s="8">
        <v>124</v>
      </c>
      <c r="M36" s="8">
        <v>21</v>
      </c>
      <c r="N36" s="8">
        <v>0</v>
      </c>
      <c r="O36" s="8">
        <v>23792</v>
      </c>
      <c r="P36" s="8">
        <v>36877</v>
      </c>
      <c r="Q36" s="8">
        <v>43301</v>
      </c>
      <c r="R36" s="8">
        <v>42349</v>
      </c>
      <c r="S36" s="8">
        <v>65641</v>
      </c>
      <c r="T36" s="8">
        <v>77075</v>
      </c>
      <c r="U36" s="8">
        <v>49487</v>
      </c>
      <c r="V36" s="8">
        <v>17130</v>
      </c>
      <c r="W36" s="9">
        <f t="shared" si="2"/>
        <v>132311.79999999999</v>
      </c>
      <c r="X36" s="20">
        <f>W36-'2017 на 26.09'!U36</f>
        <v>6509.5999999999913</v>
      </c>
      <c r="Y36" s="18">
        <f>W36-'2018 год ГАЙ'!W36</f>
        <v>-502.20000000001164</v>
      </c>
      <c r="Z36" s="23">
        <v>24842.2</v>
      </c>
      <c r="AA36" s="19">
        <f t="shared" si="3"/>
        <v>157154</v>
      </c>
    </row>
    <row r="37" spans="1:27" x14ac:dyDescent="0.25">
      <c r="A37" s="4">
        <f t="shared" si="4"/>
        <v>31</v>
      </c>
      <c r="B37" s="10" t="s">
        <v>47</v>
      </c>
      <c r="C37" s="11">
        <v>53031999</v>
      </c>
      <c r="D37" s="7">
        <v>10154</v>
      </c>
      <c r="E37" s="7">
        <f t="shared" si="0"/>
        <v>10963</v>
      </c>
      <c r="F37" s="7">
        <f t="shared" si="5"/>
        <v>809</v>
      </c>
      <c r="G37" s="8">
        <v>0</v>
      </c>
      <c r="H37" s="8">
        <v>0</v>
      </c>
      <c r="I37" s="8">
        <v>0</v>
      </c>
      <c r="J37" s="8">
        <v>5150</v>
      </c>
      <c r="K37" s="8">
        <v>5175</v>
      </c>
      <c r="L37" s="8">
        <v>638</v>
      </c>
      <c r="M37" s="8">
        <v>0</v>
      </c>
      <c r="N37" s="8">
        <v>0</v>
      </c>
      <c r="O37" s="8">
        <v>23792</v>
      </c>
      <c r="P37" s="8">
        <v>36877</v>
      </c>
      <c r="Q37" s="8">
        <v>43301</v>
      </c>
      <c r="R37" s="8">
        <v>42349</v>
      </c>
      <c r="S37" s="8">
        <v>65641</v>
      </c>
      <c r="T37" s="8">
        <v>77075</v>
      </c>
      <c r="U37" s="8">
        <v>49487</v>
      </c>
      <c r="V37" s="8">
        <v>17130</v>
      </c>
      <c r="W37" s="9">
        <f t="shared" si="2"/>
        <v>606963.4</v>
      </c>
      <c r="X37" s="20">
        <f>W37-'2017 на 26.09'!U37</f>
        <v>60678.20000000007</v>
      </c>
      <c r="Y37" s="18">
        <f>W37-'2018 год ГАЙ'!W37</f>
        <v>41188.800000000047</v>
      </c>
      <c r="Z37" s="23">
        <v>135456.6</v>
      </c>
      <c r="AA37" s="19">
        <f t="shared" si="3"/>
        <v>742420</v>
      </c>
    </row>
    <row r="38" spans="1:27" x14ac:dyDescent="0.25">
      <c r="A38" s="4">
        <f t="shared" si="4"/>
        <v>32</v>
      </c>
      <c r="B38" s="10" t="s">
        <v>48</v>
      </c>
      <c r="C38" s="11">
        <v>53032999</v>
      </c>
      <c r="D38" s="7">
        <v>3162</v>
      </c>
      <c r="E38" s="7">
        <f t="shared" si="0"/>
        <v>3185</v>
      </c>
      <c r="F38" s="7">
        <f t="shared" si="5"/>
        <v>23</v>
      </c>
      <c r="G38" s="8"/>
      <c r="H38" s="8"/>
      <c r="I38" s="8"/>
      <c r="J38" s="8">
        <v>1432</v>
      </c>
      <c r="K38" s="8">
        <v>1497</v>
      </c>
      <c r="L38" s="8">
        <v>256</v>
      </c>
      <c r="M38" s="8"/>
      <c r="N38" s="8"/>
      <c r="O38" s="8">
        <v>23792</v>
      </c>
      <c r="P38" s="8">
        <v>36877</v>
      </c>
      <c r="Q38" s="8">
        <v>43301</v>
      </c>
      <c r="R38" s="8">
        <v>42349</v>
      </c>
      <c r="S38" s="8">
        <v>65641</v>
      </c>
      <c r="T38" s="8">
        <v>77075</v>
      </c>
      <c r="U38" s="8">
        <v>49487</v>
      </c>
      <c r="V38" s="8">
        <v>17130</v>
      </c>
      <c r="W38" s="9">
        <f t="shared" si="2"/>
        <v>178639.5</v>
      </c>
      <c r="X38" s="20">
        <f>W38-'2017 на 26.09'!U38</f>
        <v>5129</v>
      </c>
      <c r="Y38" s="18">
        <f>W38-'2018 год ГАЙ'!W38</f>
        <v>4063</v>
      </c>
      <c r="Z38" s="23">
        <v>38732.400000000001</v>
      </c>
      <c r="AA38" s="19">
        <f t="shared" si="3"/>
        <v>217371.9</v>
      </c>
    </row>
    <row r="39" spans="1:27" x14ac:dyDescent="0.25">
      <c r="A39" s="4">
        <f t="shared" si="4"/>
        <v>33</v>
      </c>
      <c r="B39" s="10" t="s">
        <v>49</v>
      </c>
      <c r="C39" s="11">
        <v>53033999</v>
      </c>
      <c r="D39" s="7">
        <v>2832</v>
      </c>
      <c r="E39" s="7">
        <f t="shared" si="0"/>
        <v>2813</v>
      </c>
      <c r="F39" s="7">
        <f t="shared" si="5"/>
        <v>-19</v>
      </c>
      <c r="G39" s="8"/>
      <c r="H39" s="8"/>
      <c r="I39" s="8"/>
      <c r="J39" s="8">
        <v>1313</v>
      </c>
      <c r="K39" s="8">
        <v>1297</v>
      </c>
      <c r="L39" s="8">
        <v>164</v>
      </c>
      <c r="M39" s="8">
        <v>39</v>
      </c>
      <c r="N39" s="8"/>
      <c r="O39" s="8">
        <v>23792</v>
      </c>
      <c r="P39" s="8">
        <v>36877</v>
      </c>
      <c r="Q39" s="8">
        <v>43301</v>
      </c>
      <c r="R39" s="8">
        <v>42349</v>
      </c>
      <c r="S39" s="8">
        <v>65641</v>
      </c>
      <c r="T39" s="8">
        <v>77075</v>
      </c>
      <c r="U39" s="8">
        <v>49487</v>
      </c>
      <c r="V39" s="8">
        <v>17130</v>
      </c>
      <c r="W39" s="9">
        <f t="shared" si="2"/>
        <v>155310.9</v>
      </c>
      <c r="X39" s="20">
        <f>W39-'2017 на 26.09'!U39</f>
        <v>2011.5</v>
      </c>
      <c r="Y39" s="18">
        <f>W39-'2018 год ГАЙ'!W39</f>
        <v>-1908.3999999999942</v>
      </c>
      <c r="Z39" s="23">
        <v>32374.9</v>
      </c>
      <c r="AA39" s="19">
        <f t="shared" si="3"/>
        <v>187685.8</v>
      </c>
    </row>
    <row r="40" spans="1:27" x14ac:dyDescent="0.25">
      <c r="A40" s="4">
        <f t="shared" si="4"/>
        <v>34</v>
      </c>
      <c r="B40" s="10" t="s">
        <v>50</v>
      </c>
      <c r="C40" s="11">
        <v>53034999</v>
      </c>
      <c r="D40" s="7">
        <v>1276</v>
      </c>
      <c r="E40" s="7">
        <f t="shared" si="0"/>
        <v>1257</v>
      </c>
      <c r="F40" s="7">
        <f t="shared" si="5"/>
        <v>-19</v>
      </c>
      <c r="G40" s="8"/>
      <c r="H40" s="8"/>
      <c r="I40" s="8"/>
      <c r="J40" s="8">
        <v>536</v>
      </c>
      <c r="K40" s="8">
        <v>607</v>
      </c>
      <c r="L40" s="8">
        <v>114</v>
      </c>
      <c r="M40" s="8">
        <v>0</v>
      </c>
      <c r="N40" s="8">
        <v>0</v>
      </c>
      <c r="O40" s="8">
        <v>23792</v>
      </c>
      <c r="P40" s="8">
        <v>36877</v>
      </c>
      <c r="Q40" s="8">
        <v>43301</v>
      </c>
      <c r="R40" s="8">
        <v>42349</v>
      </c>
      <c r="S40" s="8">
        <v>65641</v>
      </c>
      <c r="T40" s="8">
        <v>77075</v>
      </c>
      <c r="U40" s="8">
        <v>49487</v>
      </c>
      <c r="V40" s="8">
        <v>17130</v>
      </c>
      <c r="W40" s="9">
        <f t="shared" si="2"/>
        <v>71329.7</v>
      </c>
      <c r="X40" s="20">
        <f>W40-'2017 на 26.09'!U40</f>
        <v>775</v>
      </c>
      <c r="Y40" s="18">
        <f>W40-'2018 год ГАЙ'!W40</f>
        <v>539</v>
      </c>
      <c r="Z40" s="23">
        <v>12287.5</v>
      </c>
      <c r="AA40" s="19">
        <f t="shared" si="3"/>
        <v>83617.2</v>
      </c>
    </row>
    <row r="41" spans="1:27" x14ac:dyDescent="0.25">
      <c r="A41" s="4">
        <f t="shared" si="4"/>
        <v>35</v>
      </c>
      <c r="B41" s="10" t="s">
        <v>51</v>
      </c>
      <c r="C41" s="11">
        <v>53035999</v>
      </c>
      <c r="D41" s="7">
        <v>3227</v>
      </c>
      <c r="E41" s="7">
        <f t="shared" si="0"/>
        <v>3388</v>
      </c>
      <c r="F41" s="7">
        <f t="shared" si="5"/>
        <v>161</v>
      </c>
      <c r="G41" s="8"/>
      <c r="H41" s="8"/>
      <c r="I41" s="8"/>
      <c r="J41" s="8">
        <v>1547</v>
      </c>
      <c r="K41" s="8">
        <v>1577</v>
      </c>
      <c r="L41" s="8">
        <v>184</v>
      </c>
      <c r="M41" s="8"/>
      <c r="N41" s="8">
        <v>80</v>
      </c>
      <c r="O41" s="8">
        <v>23792</v>
      </c>
      <c r="P41" s="8">
        <v>36877</v>
      </c>
      <c r="Q41" s="8">
        <v>43301</v>
      </c>
      <c r="R41" s="8">
        <v>42349</v>
      </c>
      <c r="S41" s="8">
        <v>65641</v>
      </c>
      <c r="T41" s="8">
        <v>77075</v>
      </c>
      <c r="U41" s="8">
        <v>49487</v>
      </c>
      <c r="V41" s="8">
        <v>17130</v>
      </c>
      <c r="W41" s="9">
        <f t="shared" si="2"/>
        <v>184582</v>
      </c>
      <c r="X41" s="20">
        <f>W41-'2017 на 26.09'!U41</f>
        <v>14422.399999999994</v>
      </c>
      <c r="Y41" s="18">
        <f>W41-'2018 год ГАЙ'!W41</f>
        <v>494.29999999998836</v>
      </c>
      <c r="Z41" s="23">
        <v>37530.400000000001</v>
      </c>
      <c r="AA41" s="19">
        <f t="shared" si="3"/>
        <v>222112.4</v>
      </c>
    </row>
    <row r="42" spans="1:27" x14ac:dyDescent="0.25">
      <c r="A42" s="4">
        <f t="shared" si="4"/>
        <v>36</v>
      </c>
      <c r="B42" s="10" t="s">
        <v>52</v>
      </c>
      <c r="C42" s="11">
        <v>53036999</v>
      </c>
      <c r="D42" s="7">
        <v>4529</v>
      </c>
      <c r="E42" s="7">
        <f t="shared" si="0"/>
        <v>4642</v>
      </c>
      <c r="F42" s="7">
        <f t="shared" si="5"/>
        <v>113</v>
      </c>
      <c r="G42" s="8"/>
      <c r="H42" s="8"/>
      <c r="I42" s="8"/>
      <c r="J42" s="8">
        <v>2150</v>
      </c>
      <c r="K42" s="8">
        <v>2193</v>
      </c>
      <c r="L42" s="8">
        <v>209</v>
      </c>
      <c r="M42" s="8">
        <v>84</v>
      </c>
      <c r="N42" s="8">
        <v>6</v>
      </c>
      <c r="O42" s="8">
        <v>23792</v>
      </c>
      <c r="P42" s="8">
        <v>36877</v>
      </c>
      <c r="Q42" s="8">
        <v>43301</v>
      </c>
      <c r="R42" s="8">
        <v>42349</v>
      </c>
      <c r="S42" s="8">
        <v>65641</v>
      </c>
      <c r="T42" s="8">
        <v>77075</v>
      </c>
      <c r="U42" s="8">
        <v>49487</v>
      </c>
      <c r="V42" s="8">
        <v>17130</v>
      </c>
      <c r="W42" s="9">
        <f t="shared" si="2"/>
        <v>255369.4</v>
      </c>
      <c r="X42" s="20">
        <f>W42-'2017 на 26.09'!U42</f>
        <v>13834</v>
      </c>
      <c r="Y42" s="18">
        <f>W42-'2018 год ГАЙ'!W42</f>
        <v>6041.2999999999884</v>
      </c>
      <c r="Z42" s="23">
        <v>52622.6</v>
      </c>
      <c r="AA42" s="19">
        <f t="shared" si="3"/>
        <v>307992</v>
      </c>
    </row>
    <row r="43" spans="1:27" x14ac:dyDescent="0.25">
      <c r="A43" s="4">
        <f t="shared" si="4"/>
        <v>37</v>
      </c>
      <c r="B43" s="10" t="s">
        <v>53</v>
      </c>
      <c r="C43" s="11">
        <v>53037999</v>
      </c>
      <c r="D43" s="7">
        <v>1396</v>
      </c>
      <c r="E43" s="7">
        <f t="shared" si="0"/>
        <v>1351</v>
      </c>
      <c r="F43" s="7">
        <f t="shared" si="5"/>
        <v>-45</v>
      </c>
      <c r="G43" s="8">
        <v>0</v>
      </c>
      <c r="H43" s="8">
        <v>0</v>
      </c>
      <c r="I43" s="8">
        <v>0</v>
      </c>
      <c r="J43" s="8">
        <v>610</v>
      </c>
      <c r="K43" s="8">
        <v>638</v>
      </c>
      <c r="L43" s="8">
        <v>103</v>
      </c>
      <c r="M43" s="8">
        <v>0</v>
      </c>
      <c r="N43" s="8">
        <v>0</v>
      </c>
      <c r="O43" s="8">
        <v>23792</v>
      </c>
      <c r="P43" s="8">
        <v>36877</v>
      </c>
      <c r="Q43" s="8">
        <v>43301</v>
      </c>
      <c r="R43" s="8">
        <v>42349</v>
      </c>
      <c r="S43" s="8">
        <v>65641</v>
      </c>
      <c r="T43" s="8">
        <v>77075</v>
      </c>
      <c r="U43" s="8">
        <v>49487</v>
      </c>
      <c r="V43" s="8">
        <v>17130</v>
      </c>
      <c r="W43" s="9">
        <f t="shared" si="2"/>
        <v>75650.600000000006</v>
      </c>
      <c r="X43" s="20">
        <f>W43-'2017 на 26.09'!U43</f>
        <v>-1158.3999999999942</v>
      </c>
      <c r="Y43" s="18">
        <f>W43-'2018 год ГАЙ'!W43</f>
        <v>-912</v>
      </c>
      <c r="Z43" s="23">
        <v>17496.400000000001</v>
      </c>
      <c r="AA43" s="19">
        <f t="shared" si="3"/>
        <v>93147</v>
      </c>
    </row>
    <row r="44" spans="1:27" x14ac:dyDescent="0.25">
      <c r="A44" s="4">
        <f t="shared" si="4"/>
        <v>38</v>
      </c>
      <c r="B44" s="10" t="s">
        <v>54</v>
      </c>
      <c r="C44" s="11">
        <v>53038999</v>
      </c>
      <c r="D44" s="7">
        <v>1164</v>
      </c>
      <c r="E44" s="7">
        <f t="shared" si="0"/>
        <v>1127</v>
      </c>
      <c r="F44" s="7">
        <f t="shared" si="5"/>
        <v>-37</v>
      </c>
      <c r="G44" s="8"/>
      <c r="H44" s="8"/>
      <c r="I44" s="8"/>
      <c r="J44" s="8">
        <v>482</v>
      </c>
      <c r="K44" s="8">
        <v>549</v>
      </c>
      <c r="L44" s="8">
        <v>96</v>
      </c>
      <c r="M44" s="8"/>
      <c r="N44" s="8"/>
      <c r="O44" s="8">
        <v>23792</v>
      </c>
      <c r="P44" s="8">
        <v>36877</v>
      </c>
      <c r="Q44" s="8">
        <v>43301</v>
      </c>
      <c r="R44" s="8">
        <v>42349</v>
      </c>
      <c r="S44" s="8">
        <v>65641</v>
      </c>
      <c r="T44" s="8">
        <v>77075</v>
      </c>
      <c r="U44" s="8">
        <v>49487</v>
      </c>
      <c r="V44" s="8">
        <v>17130</v>
      </c>
      <c r="W44" s="9">
        <f t="shared" si="2"/>
        <v>63848.3</v>
      </c>
      <c r="X44" s="20">
        <f>W44-'2017 на 26.09'!U44</f>
        <v>-528.5</v>
      </c>
      <c r="Y44" s="18">
        <f>W44-'2018 год ГАЙ'!W44</f>
        <v>1207.1000000000058</v>
      </c>
      <c r="Z44" s="23">
        <v>11753.3</v>
      </c>
      <c r="AA44" s="19">
        <f t="shared" si="3"/>
        <v>75601.600000000006</v>
      </c>
    </row>
    <row r="45" spans="1:27" x14ac:dyDescent="0.25">
      <c r="A45" s="4">
        <f t="shared" si="4"/>
        <v>39</v>
      </c>
      <c r="B45" s="10" t="s">
        <v>55</v>
      </c>
      <c r="C45" s="11">
        <v>53041999</v>
      </c>
      <c r="D45" s="7">
        <v>2694</v>
      </c>
      <c r="E45" s="7">
        <f t="shared" si="0"/>
        <v>2782</v>
      </c>
      <c r="F45" s="7">
        <f t="shared" si="5"/>
        <v>88</v>
      </c>
      <c r="G45" s="8"/>
      <c r="H45" s="8"/>
      <c r="I45" s="8"/>
      <c r="J45" s="8">
        <v>1242</v>
      </c>
      <c r="K45" s="8">
        <v>1360</v>
      </c>
      <c r="L45" s="8">
        <v>180</v>
      </c>
      <c r="M45" s="8">
        <v>0</v>
      </c>
      <c r="N45" s="8">
        <v>0</v>
      </c>
      <c r="O45" s="8">
        <v>23792</v>
      </c>
      <c r="P45" s="8">
        <v>36877</v>
      </c>
      <c r="Q45" s="8">
        <v>43301</v>
      </c>
      <c r="R45" s="8">
        <v>42349</v>
      </c>
      <c r="S45" s="8">
        <v>65641</v>
      </c>
      <c r="T45" s="8">
        <v>77075</v>
      </c>
      <c r="U45" s="8">
        <v>49487</v>
      </c>
      <c r="V45" s="8">
        <v>17130</v>
      </c>
      <c r="W45" s="9">
        <f t="shared" si="2"/>
        <v>155742.70000000001</v>
      </c>
      <c r="X45" s="20">
        <f>W45-'2017 на 26.09'!U45</f>
        <v>8705.2000000000116</v>
      </c>
      <c r="Y45" s="18">
        <f>W45-'2018 год ГАЙ'!W45</f>
        <v>2835.4000000000233</v>
      </c>
      <c r="Z45" s="23">
        <v>32642.1</v>
      </c>
      <c r="AA45" s="19">
        <f t="shared" si="3"/>
        <v>188384.80000000002</v>
      </c>
    </row>
    <row r="46" spans="1:27" x14ac:dyDescent="0.25">
      <c r="A46" s="4">
        <f t="shared" si="4"/>
        <v>40</v>
      </c>
      <c r="B46" s="10" t="s">
        <v>56</v>
      </c>
      <c r="C46" s="11">
        <v>53042999</v>
      </c>
      <c r="D46" s="7">
        <v>3472</v>
      </c>
      <c r="E46" s="7">
        <f t="shared" si="0"/>
        <v>3486</v>
      </c>
      <c r="F46" s="7">
        <f t="shared" si="5"/>
        <v>14</v>
      </c>
      <c r="G46" s="8"/>
      <c r="H46" s="8"/>
      <c r="I46" s="8"/>
      <c r="J46" s="8">
        <v>1678</v>
      </c>
      <c r="K46" s="8">
        <v>1602</v>
      </c>
      <c r="L46" s="8">
        <v>206</v>
      </c>
      <c r="M46" s="8"/>
      <c r="N46" s="8"/>
      <c r="O46" s="8">
        <v>23792</v>
      </c>
      <c r="P46" s="8">
        <v>36877</v>
      </c>
      <c r="Q46" s="8">
        <v>43301</v>
      </c>
      <c r="R46" s="8">
        <v>42349</v>
      </c>
      <c r="S46" s="8">
        <v>65641</v>
      </c>
      <c r="T46" s="8">
        <v>77075</v>
      </c>
      <c r="U46" s="8">
        <v>49487</v>
      </c>
      <c r="V46" s="8">
        <v>17130</v>
      </c>
      <c r="W46" s="9">
        <f t="shared" si="2"/>
        <v>192096</v>
      </c>
      <c r="X46" s="20">
        <f>W46-'2017 на 26.09'!U46</f>
        <v>5362.1000000000058</v>
      </c>
      <c r="Y46" s="18">
        <f>W46-'2018 год ГАЙ'!W46</f>
        <v>-1536.3999999999942</v>
      </c>
      <c r="Z46" s="23">
        <v>37797.5</v>
      </c>
      <c r="AA46" s="19">
        <f t="shared" si="3"/>
        <v>229893.5</v>
      </c>
    </row>
    <row r="47" spans="1:27" x14ac:dyDescent="0.25">
      <c r="A47" s="4">
        <f t="shared" si="4"/>
        <v>41</v>
      </c>
      <c r="B47" s="10" t="s">
        <v>57</v>
      </c>
      <c r="C47" s="11">
        <v>53043999</v>
      </c>
      <c r="D47" s="7">
        <v>2107</v>
      </c>
      <c r="E47" s="7">
        <f t="shared" si="0"/>
        <v>2105</v>
      </c>
      <c r="F47" s="7">
        <f t="shared" si="5"/>
        <v>-2</v>
      </c>
      <c r="G47" s="8"/>
      <c r="H47" s="8"/>
      <c r="I47" s="8"/>
      <c r="J47" s="8">
        <v>948</v>
      </c>
      <c r="K47" s="8">
        <v>986</v>
      </c>
      <c r="L47" s="8">
        <v>171</v>
      </c>
      <c r="M47" s="8"/>
      <c r="N47" s="8"/>
      <c r="O47" s="8">
        <v>23792</v>
      </c>
      <c r="P47" s="8">
        <v>36877</v>
      </c>
      <c r="Q47" s="8">
        <v>43301</v>
      </c>
      <c r="R47" s="8">
        <v>42349</v>
      </c>
      <c r="S47" s="8">
        <v>65641</v>
      </c>
      <c r="T47" s="8">
        <v>77075</v>
      </c>
      <c r="U47" s="8">
        <v>49487</v>
      </c>
      <c r="V47" s="8">
        <v>17130</v>
      </c>
      <c r="W47" s="9">
        <f t="shared" si="2"/>
        <v>118048.7</v>
      </c>
      <c r="X47" s="20">
        <f>W47-'2017 на 26.09'!U47</f>
        <v>2855.0999999999913</v>
      </c>
      <c r="Y47" s="18">
        <f>W47-'2018 год ГАЙ'!W47</f>
        <v>1246.5999999999913</v>
      </c>
      <c r="Z47" s="23">
        <v>27566.799999999999</v>
      </c>
      <c r="AA47" s="19">
        <f t="shared" si="3"/>
        <v>145615.5</v>
      </c>
    </row>
    <row r="48" spans="1:27" x14ac:dyDescent="0.25">
      <c r="A48" s="4">
        <f t="shared" si="4"/>
        <v>42</v>
      </c>
      <c r="B48" s="10" t="s">
        <v>58</v>
      </c>
      <c r="C48" s="11">
        <v>53044999</v>
      </c>
      <c r="D48" s="7">
        <v>1719</v>
      </c>
      <c r="E48" s="7">
        <f t="shared" si="0"/>
        <v>1707</v>
      </c>
      <c r="F48" s="7">
        <f t="shared" si="5"/>
        <v>-12</v>
      </c>
      <c r="G48" s="8"/>
      <c r="H48" s="8"/>
      <c r="I48" s="8"/>
      <c r="J48" s="8">
        <v>759</v>
      </c>
      <c r="K48" s="8">
        <v>804</v>
      </c>
      <c r="L48" s="8">
        <v>144</v>
      </c>
      <c r="M48" s="8"/>
      <c r="N48" s="8"/>
      <c r="O48" s="8">
        <v>23792</v>
      </c>
      <c r="P48" s="8">
        <v>36877</v>
      </c>
      <c r="Q48" s="8">
        <v>43301</v>
      </c>
      <c r="R48" s="8">
        <v>42349</v>
      </c>
      <c r="S48" s="8">
        <v>65641</v>
      </c>
      <c r="T48" s="8">
        <v>77075</v>
      </c>
      <c r="U48" s="8">
        <v>49487</v>
      </c>
      <c r="V48" s="8">
        <v>17130</v>
      </c>
      <c r="W48" s="9">
        <f t="shared" si="2"/>
        <v>96017.1</v>
      </c>
      <c r="X48" s="20">
        <f>W48-'2017 на 26.09'!U48</f>
        <v>1257.7000000000116</v>
      </c>
      <c r="Y48" s="18">
        <f>W48-'2018 год ГАЙ'!W48</f>
        <v>1913.3000000000029</v>
      </c>
      <c r="Z48" s="23">
        <v>16988.8</v>
      </c>
      <c r="AA48" s="19">
        <f t="shared" si="3"/>
        <v>113005.90000000001</v>
      </c>
    </row>
    <row r="49" spans="1:27" x14ac:dyDescent="0.25">
      <c r="A49" s="12"/>
      <c r="B49" s="13" t="s">
        <v>59</v>
      </c>
      <c r="C49" s="11"/>
      <c r="D49" s="7">
        <f>SUM(E49:M49)</f>
        <v>0</v>
      </c>
      <c r="E49" s="7">
        <f t="shared" si="0"/>
        <v>0</v>
      </c>
      <c r="F49" s="7"/>
      <c r="G49" s="8"/>
      <c r="H49" s="8"/>
      <c r="I49" s="8"/>
      <c r="J49" s="8"/>
      <c r="K49" s="8"/>
      <c r="L49" s="8"/>
      <c r="M49" s="8"/>
      <c r="N49" s="8"/>
      <c r="O49" s="14"/>
      <c r="P49" s="14"/>
      <c r="Q49" s="14"/>
      <c r="R49" s="14"/>
      <c r="S49" s="14"/>
      <c r="T49" s="14"/>
      <c r="U49" s="14"/>
      <c r="V49" s="14"/>
      <c r="W49" s="9"/>
      <c r="X49" s="21"/>
      <c r="Z49" s="23"/>
      <c r="AA49" s="19">
        <f t="shared" si="3"/>
        <v>0</v>
      </c>
    </row>
    <row r="50" spans="1:27" x14ac:dyDescent="0.25">
      <c r="A50" s="12"/>
      <c r="B50" s="15" t="s">
        <v>60</v>
      </c>
      <c r="D50" s="16">
        <f>SUM(D7:D48)</f>
        <v>214759</v>
      </c>
      <c r="E50" s="16">
        <f>SUM(E7:E48)</f>
        <v>221400</v>
      </c>
      <c r="F50" s="16">
        <f>SUM(F7:F48)</f>
        <v>6641</v>
      </c>
      <c r="G50" s="8">
        <f>SUM(G7:G48)</f>
        <v>60636</v>
      </c>
      <c r="H50" s="8">
        <f t="shared" ref="H50:N50" si="6">SUM(H7:H48)</f>
        <v>60501</v>
      </c>
      <c r="I50" s="8">
        <f t="shared" si="6"/>
        <v>9602</v>
      </c>
      <c r="J50" s="8">
        <f t="shared" si="6"/>
        <v>40994</v>
      </c>
      <c r="K50" s="8">
        <f t="shared" si="6"/>
        <v>42392</v>
      </c>
      <c r="L50" s="8">
        <f t="shared" si="6"/>
        <v>5697</v>
      </c>
      <c r="M50" s="8">
        <f t="shared" si="6"/>
        <v>1124</v>
      </c>
      <c r="N50" s="8">
        <f t="shared" si="6"/>
        <v>454</v>
      </c>
      <c r="O50" s="14"/>
      <c r="P50" s="14"/>
      <c r="Q50" s="14"/>
      <c r="R50" s="14"/>
      <c r="S50" s="14"/>
      <c r="T50" s="14"/>
      <c r="U50" s="14"/>
      <c r="V50" s="14"/>
      <c r="W50" s="9">
        <f>SUM(W7:W49)</f>
        <v>9110728.1999999993</v>
      </c>
      <c r="X50" s="9">
        <f>SUM(X7:X49)</f>
        <v>477681.00000000017</v>
      </c>
      <c r="Y50" s="9">
        <f>SUM(Y7:Y49)</f>
        <v>185221.50000000012</v>
      </c>
      <c r="Z50" s="23">
        <v>3120655.399999999</v>
      </c>
      <c r="AA50" s="19">
        <f>SUM(AA7:AA49)</f>
        <v>12231383.6</v>
      </c>
    </row>
    <row r="51" spans="1:27" x14ac:dyDescent="0.25">
      <c r="E51" s="22">
        <f>E50-D50</f>
        <v>6641</v>
      </c>
      <c r="F51" s="22"/>
      <c r="G51" s="17">
        <f>SUM(G50:N50)</f>
        <v>221400</v>
      </c>
      <c r="Y51" s="18"/>
      <c r="AA51" s="19">
        <f>SUM(W51:Z51)</f>
        <v>0</v>
      </c>
    </row>
    <row r="52" spans="1:27" x14ac:dyDescent="0.25">
      <c r="G52" s="17">
        <f>G51-'2017 на 26.09'!E51</f>
        <v>6641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ageMargins left="0" right="0" top="0.15748000000000001" bottom="0.15748000000000001" header="0" footer="0"/>
  <pageSetup paperSize="9" scale="6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workbookViewId="0">
      <pane xSplit="2" ySplit="6" topLeftCell="C7" activePane="bottomRight" state="frozen"/>
      <selection activeCell="G53" sqref="G53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customWidth="1"/>
    <col min="4" max="5" width="15.42578125" style="1" customWidth="1"/>
    <col min="6" max="6" width="12.5703125" style="1" customWidth="1"/>
    <col min="7" max="22" width="9.140625" customWidth="1"/>
    <col min="23" max="23" width="13.42578125" style="2" customWidth="1"/>
    <col min="24" max="25" width="12.28515625" hidden="1" customWidth="1"/>
    <col min="26" max="26" width="11.28515625" hidden="1" customWidth="1"/>
    <col min="27" max="27" width="12" hidden="1" customWidth="1"/>
  </cols>
  <sheetData>
    <row r="1" spans="1:27" ht="36" customHeight="1" x14ac:dyDescent="0.25">
      <c r="B1" s="70" t="s">
        <v>67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7" ht="15" customHeight="1" x14ac:dyDescent="0.25">
      <c r="A3" s="71" t="s">
        <v>1</v>
      </c>
      <c r="B3" s="71" t="s">
        <v>2</v>
      </c>
      <c r="C3" s="72"/>
      <c r="D3" s="72" t="s">
        <v>62</v>
      </c>
      <c r="E3" s="72" t="s">
        <v>68</v>
      </c>
      <c r="F3" s="72" t="s">
        <v>66</v>
      </c>
      <c r="G3" s="73" t="s">
        <v>69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7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64</v>
      </c>
      <c r="X4" s="78" t="s">
        <v>65</v>
      </c>
    </row>
    <row r="5" spans="1:27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  <c r="X5" s="78"/>
    </row>
    <row r="6" spans="1:27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  <c r="X6" s="78"/>
    </row>
    <row r="7" spans="1:27" ht="25.5" x14ac:dyDescent="0.25">
      <c r="A7" s="4">
        <v>1</v>
      </c>
      <c r="B7" s="5" t="s">
        <v>17</v>
      </c>
      <c r="C7" s="6">
        <v>53046000</v>
      </c>
      <c r="D7" s="7">
        <v>3157</v>
      </c>
      <c r="E7" s="7">
        <f t="shared" ref="E7:E49" si="0">SUM(G7:N7)</f>
        <v>3193</v>
      </c>
      <c r="F7" s="7">
        <f t="shared" ref="F7:F9" si="1">E7-D7</f>
        <v>36</v>
      </c>
      <c r="G7" s="8">
        <v>1199</v>
      </c>
      <c r="H7" s="8">
        <v>1329</v>
      </c>
      <c r="I7" s="8">
        <v>192</v>
      </c>
      <c r="J7" s="8">
        <v>207</v>
      </c>
      <c r="K7" s="8">
        <v>249</v>
      </c>
      <c r="L7" s="8">
        <v>17</v>
      </c>
      <c r="M7" s="8">
        <v>0</v>
      </c>
      <c r="N7" s="8">
        <v>0</v>
      </c>
      <c r="O7" s="8">
        <v>23792</v>
      </c>
      <c r="P7" s="8">
        <v>36877</v>
      </c>
      <c r="Q7" s="8">
        <v>43301</v>
      </c>
      <c r="R7" s="8">
        <v>42349</v>
      </c>
      <c r="S7" s="8">
        <v>65641</v>
      </c>
      <c r="T7" s="8">
        <v>77075</v>
      </c>
      <c r="U7" s="8">
        <v>49487</v>
      </c>
      <c r="V7" s="8">
        <v>17130</v>
      </c>
      <c r="W7" s="9">
        <f t="shared" ref="W7:W48" si="2">ROUND((G7*O7+H7*P7+I7*Q7+J7*R7+K7*S7+L7*T7+M7*U7+N7*V7)/1000,1)</f>
        <v>112271.1</v>
      </c>
      <c r="X7" s="20">
        <f>W7-'2017 на 26.09'!U7</f>
        <v>3288.8000000000029</v>
      </c>
      <c r="Y7" s="18">
        <f>W7-'2018 год ГАЙ'!W7</f>
        <v>3387.7000000000116</v>
      </c>
      <c r="Z7" s="23">
        <v>33992.800000000003</v>
      </c>
      <c r="AA7" s="19">
        <f t="shared" ref="AA7:AA49" si="3">W7+Z7</f>
        <v>146263.90000000002</v>
      </c>
    </row>
    <row r="8" spans="1:27" x14ac:dyDescent="0.25">
      <c r="A8" s="4">
        <f t="shared" ref="A8:A48" si="4">A7+1</f>
        <v>2</v>
      </c>
      <c r="B8" s="5" t="s">
        <v>18</v>
      </c>
      <c r="C8" s="6">
        <v>53001000</v>
      </c>
      <c r="D8" s="7">
        <v>5495</v>
      </c>
      <c r="E8" s="7">
        <f t="shared" si="0"/>
        <v>5710</v>
      </c>
      <c r="F8" s="7">
        <f t="shared" si="1"/>
        <v>215</v>
      </c>
      <c r="G8" s="8">
        <v>2639</v>
      </c>
      <c r="H8" s="8">
        <v>2727</v>
      </c>
      <c r="I8" s="8">
        <v>344</v>
      </c>
      <c r="J8" s="8"/>
      <c r="K8" s="8"/>
      <c r="L8" s="8"/>
      <c r="M8" s="8"/>
      <c r="N8" s="8"/>
      <c r="O8" s="8">
        <v>23792</v>
      </c>
      <c r="P8" s="8">
        <v>36877</v>
      </c>
      <c r="Q8" s="8">
        <v>43301</v>
      </c>
      <c r="R8" s="8">
        <v>42349</v>
      </c>
      <c r="S8" s="8">
        <v>65641</v>
      </c>
      <c r="T8" s="8">
        <v>77075</v>
      </c>
      <c r="U8" s="8">
        <v>49487</v>
      </c>
      <c r="V8" s="8">
        <v>17130</v>
      </c>
      <c r="W8" s="9">
        <f t="shared" si="2"/>
        <v>178246.2</v>
      </c>
      <c r="X8" s="20">
        <f>W8-'2017 на 26.09'!U8</f>
        <v>17605.800000000017</v>
      </c>
      <c r="Y8" s="18">
        <f>W8-'2018 год ГАЙ'!W8</f>
        <v>11487.600000000006</v>
      </c>
      <c r="Z8" s="23">
        <v>86135.8</v>
      </c>
      <c r="AA8" s="19">
        <f t="shared" si="3"/>
        <v>264382</v>
      </c>
    </row>
    <row r="9" spans="1:27" x14ac:dyDescent="0.25">
      <c r="A9" s="4">
        <f t="shared" si="4"/>
        <v>3</v>
      </c>
      <c r="B9" s="5" t="s">
        <v>19</v>
      </c>
      <c r="C9" s="6">
        <v>53002000</v>
      </c>
      <c r="D9" s="7">
        <v>9788</v>
      </c>
      <c r="E9" s="7">
        <f t="shared" si="0"/>
        <v>10318</v>
      </c>
      <c r="F9" s="7">
        <f t="shared" si="1"/>
        <v>530</v>
      </c>
      <c r="G9" s="8">
        <v>4883</v>
      </c>
      <c r="H9" s="8">
        <v>4688</v>
      </c>
      <c r="I9" s="8">
        <v>579</v>
      </c>
      <c r="J9" s="8">
        <v>0</v>
      </c>
      <c r="K9" s="8">
        <v>0</v>
      </c>
      <c r="L9" s="8">
        <v>0</v>
      </c>
      <c r="M9" s="8">
        <v>168</v>
      </c>
      <c r="N9" s="8">
        <v>0</v>
      </c>
      <c r="O9" s="8">
        <v>23792</v>
      </c>
      <c r="P9" s="8">
        <v>36877</v>
      </c>
      <c r="Q9" s="8">
        <v>43301</v>
      </c>
      <c r="R9" s="8">
        <v>42349</v>
      </c>
      <c r="S9" s="8">
        <v>65641</v>
      </c>
      <c r="T9" s="8">
        <v>77075</v>
      </c>
      <c r="U9" s="8">
        <v>49487</v>
      </c>
      <c r="V9" s="8">
        <v>17130</v>
      </c>
      <c r="W9" s="9">
        <f t="shared" si="2"/>
        <v>322440.8</v>
      </c>
      <c r="X9" s="20">
        <f>W9-'2017 на 26.09'!U9</f>
        <v>36729</v>
      </c>
      <c r="Y9" s="18">
        <f>W9-'2018 год ГАЙ'!W9</f>
        <v>27501.799999999988</v>
      </c>
      <c r="Z9" s="23">
        <v>162277.5</v>
      </c>
      <c r="AA9" s="19">
        <f t="shared" si="3"/>
        <v>484718.3</v>
      </c>
    </row>
    <row r="10" spans="1:27" x14ac:dyDescent="0.25">
      <c r="A10" s="4">
        <f t="shared" si="4"/>
        <v>4</v>
      </c>
      <c r="B10" s="5" t="s">
        <v>20</v>
      </c>
      <c r="C10" s="6">
        <v>53018000</v>
      </c>
      <c r="D10" s="7">
        <v>5416</v>
      </c>
      <c r="E10" s="7">
        <f t="shared" si="0"/>
        <v>5591</v>
      </c>
      <c r="F10" s="7">
        <f t="shared" ref="F10:F48" si="5">E10-D10</f>
        <v>175</v>
      </c>
      <c r="G10" s="8">
        <v>1980</v>
      </c>
      <c r="H10" s="8">
        <v>1918</v>
      </c>
      <c r="I10" s="8">
        <v>395</v>
      </c>
      <c r="J10" s="8">
        <v>369</v>
      </c>
      <c r="K10" s="8">
        <v>427</v>
      </c>
      <c r="L10" s="8">
        <v>44</v>
      </c>
      <c r="M10" s="8">
        <v>436</v>
      </c>
      <c r="N10" s="8">
        <v>22</v>
      </c>
      <c r="O10" s="8">
        <v>23792</v>
      </c>
      <c r="P10" s="8">
        <v>36877</v>
      </c>
      <c r="Q10" s="8">
        <v>43301</v>
      </c>
      <c r="R10" s="8">
        <v>42349</v>
      </c>
      <c r="S10" s="8">
        <v>65641</v>
      </c>
      <c r="T10" s="8">
        <v>77075</v>
      </c>
      <c r="U10" s="8">
        <v>49487</v>
      </c>
      <c r="V10" s="8">
        <v>17130</v>
      </c>
      <c r="W10" s="9">
        <f t="shared" si="2"/>
        <v>203942.1</v>
      </c>
      <c r="X10" s="20">
        <f>W10-'2017 на 26.09'!U10</f>
        <v>25689.399999999994</v>
      </c>
      <c r="Y10" s="18">
        <f>W10-'2018 год ГАЙ'!W10</f>
        <v>14762.399999999994</v>
      </c>
      <c r="Z10" s="23">
        <v>84788.3</v>
      </c>
      <c r="AA10" s="19">
        <f t="shared" si="3"/>
        <v>288730.40000000002</v>
      </c>
    </row>
    <row r="11" spans="1:27" ht="25.5" x14ac:dyDescent="0.25">
      <c r="A11" s="4">
        <f t="shared" si="4"/>
        <v>5</v>
      </c>
      <c r="B11" s="5" t="s">
        <v>21</v>
      </c>
      <c r="C11" s="6">
        <v>53049000</v>
      </c>
      <c r="D11" s="7">
        <v>4730</v>
      </c>
      <c r="E11" s="7">
        <f t="shared" si="0"/>
        <v>4823</v>
      </c>
      <c r="F11" s="7">
        <f t="shared" si="5"/>
        <v>93</v>
      </c>
      <c r="G11" s="8">
        <v>1411</v>
      </c>
      <c r="H11" s="8">
        <v>1477</v>
      </c>
      <c r="I11" s="8">
        <v>279</v>
      </c>
      <c r="J11" s="8">
        <v>676</v>
      </c>
      <c r="K11" s="8">
        <v>785</v>
      </c>
      <c r="L11" s="8">
        <v>111</v>
      </c>
      <c r="M11" s="8">
        <v>47</v>
      </c>
      <c r="N11" s="8">
        <v>37</v>
      </c>
      <c r="O11" s="8">
        <v>23792</v>
      </c>
      <c r="P11" s="8">
        <v>36877</v>
      </c>
      <c r="Q11" s="8">
        <v>43301</v>
      </c>
      <c r="R11" s="8">
        <v>42349</v>
      </c>
      <c r="S11" s="8">
        <v>65641</v>
      </c>
      <c r="T11" s="8">
        <v>77075</v>
      </c>
      <c r="U11" s="8">
        <v>49487</v>
      </c>
      <c r="V11" s="8">
        <v>17130</v>
      </c>
      <c r="W11" s="9">
        <f t="shared" si="2"/>
        <v>191790</v>
      </c>
      <c r="X11" s="20">
        <f>W11-'2017 на 26.09'!U11</f>
        <v>7620</v>
      </c>
      <c r="Y11" s="18">
        <f>W11-'2018 год ГАЙ'!W11</f>
        <v>9398.3999999999942</v>
      </c>
      <c r="Z11" s="23">
        <v>54349.299999999996</v>
      </c>
      <c r="AA11" s="19">
        <f t="shared" si="3"/>
        <v>246139.3</v>
      </c>
    </row>
    <row r="12" spans="1:27" x14ac:dyDescent="0.25">
      <c r="A12" s="4">
        <f t="shared" si="4"/>
        <v>6</v>
      </c>
      <c r="B12" s="5" t="s">
        <v>22</v>
      </c>
      <c r="C12" s="6">
        <v>53004000</v>
      </c>
      <c r="D12" s="7">
        <v>2698</v>
      </c>
      <c r="E12" s="7">
        <f t="shared" si="0"/>
        <v>2803</v>
      </c>
      <c r="F12" s="7">
        <f t="shared" si="5"/>
        <v>105</v>
      </c>
      <c r="G12" s="8">
        <v>1241</v>
      </c>
      <c r="H12" s="8">
        <v>1233</v>
      </c>
      <c r="I12" s="8">
        <v>193</v>
      </c>
      <c r="J12" s="8">
        <v>56</v>
      </c>
      <c r="K12" s="8">
        <v>67</v>
      </c>
      <c r="L12" s="8">
        <v>13</v>
      </c>
      <c r="M12" s="8">
        <v>0</v>
      </c>
      <c r="N12" s="8"/>
      <c r="O12" s="8">
        <v>23792</v>
      </c>
      <c r="P12" s="8">
        <v>36877</v>
      </c>
      <c r="Q12" s="8">
        <v>43301</v>
      </c>
      <c r="R12" s="8">
        <v>42349</v>
      </c>
      <c r="S12" s="8">
        <v>65641</v>
      </c>
      <c r="T12" s="8">
        <v>77075</v>
      </c>
      <c r="U12" s="8">
        <v>49487</v>
      </c>
      <c r="V12" s="8">
        <v>17130</v>
      </c>
      <c r="W12" s="9">
        <f t="shared" si="2"/>
        <v>91123.8</v>
      </c>
      <c r="X12" s="20">
        <f>W12-'2017 на 26.09'!U12</f>
        <v>6406</v>
      </c>
      <c r="Y12" s="18">
        <f>W12-'2018 год ГАЙ'!W12</f>
        <v>6292.1000000000058</v>
      </c>
      <c r="Z12" s="23">
        <v>38677.800000000003</v>
      </c>
      <c r="AA12" s="19">
        <f t="shared" si="3"/>
        <v>129801.60000000001</v>
      </c>
    </row>
    <row r="13" spans="1:27" x14ac:dyDescent="0.25">
      <c r="A13" s="4">
        <f t="shared" si="4"/>
        <v>7</v>
      </c>
      <c r="B13" s="5" t="s">
        <v>23</v>
      </c>
      <c r="C13" s="6">
        <v>53005000</v>
      </c>
      <c r="D13" s="7">
        <v>9670</v>
      </c>
      <c r="E13" s="7">
        <f t="shared" si="0"/>
        <v>9956</v>
      </c>
      <c r="F13" s="7">
        <f t="shared" si="5"/>
        <v>286</v>
      </c>
      <c r="G13" s="8">
        <v>4259</v>
      </c>
      <c r="H13" s="8">
        <v>4309</v>
      </c>
      <c r="I13" s="8">
        <v>812</v>
      </c>
      <c r="J13" s="8">
        <v>223</v>
      </c>
      <c r="K13" s="8">
        <v>272</v>
      </c>
      <c r="L13" s="8">
        <v>20</v>
      </c>
      <c r="M13" s="8"/>
      <c r="N13" s="8">
        <v>61</v>
      </c>
      <c r="O13" s="8">
        <v>23792</v>
      </c>
      <c r="P13" s="8">
        <v>36877</v>
      </c>
      <c r="Q13" s="8">
        <v>43301</v>
      </c>
      <c r="R13" s="8">
        <v>42349</v>
      </c>
      <c r="S13" s="8">
        <v>65641</v>
      </c>
      <c r="T13" s="8">
        <v>77075</v>
      </c>
      <c r="U13" s="8">
        <v>49487</v>
      </c>
      <c r="V13" s="8">
        <v>17130</v>
      </c>
      <c r="W13" s="9">
        <f t="shared" si="2"/>
        <v>325278.09999999998</v>
      </c>
      <c r="X13" s="20">
        <f>W13-'2017 на 26.09'!U13</f>
        <v>23805</v>
      </c>
      <c r="Y13" s="18">
        <f>W13-'2018 год ГАЙ'!W13</f>
        <v>17102.699999999953</v>
      </c>
      <c r="Z13" s="23">
        <v>167699.20000000001</v>
      </c>
      <c r="AA13" s="19">
        <f t="shared" si="3"/>
        <v>492977.3</v>
      </c>
    </row>
    <row r="14" spans="1:27" x14ac:dyDescent="0.25">
      <c r="A14" s="4">
        <f t="shared" si="4"/>
        <v>8</v>
      </c>
      <c r="B14" s="5" t="s">
        <v>24</v>
      </c>
      <c r="C14" s="6">
        <v>53006000</v>
      </c>
      <c r="D14" s="7">
        <v>60908</v>
      </c>
      <c r="E14" s="7">
        <f t="shared" si="0"/>
        <v>62950</v>
      </c>
      <c r="F14" s="7">
        <f t="shared" si="5"/>
        <v>2042</v>
      </c>
      <c r="G14" s="8">
        <v>28315</v>
      </c>
      <c r="H14" s="8">
        <v>28197</v>
      </c>
      <c r="I14" s="8">
        <v>4527</v>
      </c>
      <c r="J14" s="8">
        <v>837</v>
      </c>
      <c r="K14" s="8">
        <v>802</v>
      </c>
      <c r="L14" s="8">
        <v>110</v>
      </c>
      <c r="M14" s="8">
        <v>162</v>
      </c>
      <c r="N14" s="8">
        <v>0</v>
      </c>
      <c r="O14" s="8">
        <v>23792</v>
      </c>
      <c r="P14" s="8">
        <v>36877</v>
      </c>
      <c r="Q14" s="8">
        <v>43301</v>
      </c>
      <c r="R14" s="8">
        <v>42349</v>
      </c>
      <c r="S14" s="8">
        <v>65641</v>
      </c>
      <c r="T14" s="8">
        <v>77075</v>
      </c>
      <c r="U14" s="8">
        <v>49487</v>
      </c>
      <c r="V14" s="8">
        <v>17130</v>
      </c>
      <c r="W14" s="9">
        <f t="shared" si="2"/>
        <v>2014100.2</v>
      </c>
      <c r="X14" s="20">
        <f>W14-'2017 на 26.09'!U14</f>
        <v>207444.5</v>
      </c>
      <c r="Y14" s="18">
        <f>W14-'2018 год ГАЙ'!W14</f>
        <v>115162.5</v>
      </c>
      <c r="Z14" s="23">
        <v>986929.8</v>
      </c>
      <c r="AA14" s="19">
        <f t="shared" si="3"/>
        <v>3001030</v>
      </c>
    </row>
    <row r="15" spans="1:27" x14ac:dyDescent="0.25">
      <c r="A15" s="4">
        <f t="shared" si="4"/>
        <v>9</v>
      </c>
      <c r="B15" s="5" t="s">
        <v>25</v>
      </c>
      <c r="C15" s="6">
        <v>53007000</v>
      </c>
      <c r="D15" s="7">
        <v>25070</v>
      </c>
      <c r="E15" s="7">
        <f t="shared" si="0"/>
        <v>25819</v>
      </c>
      <c r="F15" s="7">
        <f t="shared" si="5"/>
        <v>749</v>
      </c>
      <c r="G15" s="8">
        <v>11686</v>
      </c>
      <c r="H15" s="8">
        <v>11765</v>
      </c>
      <c r="I15" s="8">
        <v>1849</v>
      </c>
      <c r="J15" s="8">
        <v>141</v>
      </c>
      <c r="K15" s="8">
        <v>161</v>
      </c>
      <c r="L15" s="8">
        <v>17</v>
      </c>
      <c r="M15" s="8">
        <v>50</v>
      </c>
      <c r="N15" s="8">
        <v>150</v>
      </c>
      <c r="O15" s="8">
        <v>23792</v>
      </c>
      <c r="P15" s="8">
        <v>36877</v>
      </c>
      <c r="Q15" s="8">
        <v>43301</v>
      </c>
      <c r="R15" s="8">
        <v>42349</v>
      </c>
      <c r="S15" s="8">
        <v>65641</v>
      </c>
      <c r="T15" s="8">
        <v>77075</v>
      </c>
      <c r="U15" s="8">
        <v>49487</v>
      </c>
      <c r="V15" s="8">
        <v>17130</v>
      </c>
      <c r="W15" s="9">
        <f t="shared" si="2"/>
        <v>814848.3</v>
      </c>
      <c r="X15" s="20">
        <f>W15-'2017 на 26.09'!U15</f>
        <v>71303.70000000007</v>
      </c>
      <c r="Y15" s="18">
        <f>W15-'2018 год ГАЙ'!W15</f>
        <v>16916</v>
      </c>
      <c r="Z15" s="23">
        <v>424187.3</v>
      </c>
      <c r="AA15" s="19">
        <f t="shared" si="3"/>
        <v>1239035.6000000001</v>
      </c>
    </row>
    <row r="16" spans="1:27" ht="25.5" x14ac:dyDescent="0.25">
      <c r="A16" s="4">
        <f t="shared" si="4"/>
        <v>10</v>
      </c>
      <c r="B16" s="5" t="s">
        <v>26</v>
      </c>
      <c r="C16" s="6">
        <v>53048000</v>
      </c>
      <c r="D16" s="7">
        <v>6897</v>
      </c>
      <c r="E16" s="7">
        <f t="shared" si="0"/>
        <v>6940</v>
      </c>
      <c r="F16" s="7">
        <f t="shared" si="5"/>
        <v>43</v>
      </c>
      <c r="G16" s="8">
        <v>1769</v>
      </c>
      <c r="H16" s="8">
        <v>1769</v>
      </c>
      <c r="I16" s="8">
        <v>323</v>
      </c>
      <c r="J16" s="8">
        <v>1364</v>
      </c>
      <c r="K16" s="8">
        <v>1401</v>
      </c>
      <c r="L16" s="8">
        <v>281</v>
      </c>
      <c r="M16" s="8">
        <v>33</v>
      </c>
      <c r="N16" s="8"/>
      <c r="O16" s="8">
        <v>23792</v>
      </c>
      <c r="P16" s="8">
        <v>36877</v>
      </c>
      <c r="Q16" s="8">
        <v>43301</v>
      </c>
      <c r="R16" s="8">
        <v>42349</v>
      </c>
      <c r="S16" s="8">
        <v>65641</v>
      </c>
      <c r="T16" s="8">
        <v>77075</v>
      </c>
      <c r="U16" s="8">
        <v>49487</v>
      </c>
      <c r="V16" s="8">
        <v>17130</v>
      </c>
      <c r="W16" s="9">
        <f t="shared" si="2"/>
        <v>294327.90000000002</v>
      </c>
      <c r="X16" s="20">
        <f>W16-'2017 на 26.09'!U16</f>
        <v>17168.200000000012</v>
      </c>
      <c r="Y16" s="18">
        <f>W16-'2018 год ГАЙ'!W16</f>
        <v>15238.5</v>
      </c>
      <c r="Z16" s="23">
        <v>76682.200000000012</v>
      </c>
      <c r="AA16" s="19">
        <f t="shared" si="3"/>
        <v>371010.10000000003</v>
      </c>
    </row>
    <row r="17" spans="1:27" ht="25.5" x14ac:dyDescent="0.25">
      <c r="A17" s="4">
        <f t="shared" si="4"/>
        <v>11</v>
      </c>
      <c r="B17" s="5" t="s">
        <v>27</v>
      </c>
      <c r="C17" s="6">
        <v>53008000</v>
      </c>
      <c r="D17" s="7">
        <v>4926</v>
      </c>
      <c r="E17" s="7">
        <f t="shared" si="0"/>
        <v>5000</v>
      </c>
      <c r="F17" s="7">
        <f t="shared" si="5"/>
        <v>74</v>
      </c>
      <c r="G17" s="8">
        <v>1681</v>
      </c>
      <c r="H17" s="8">
        <v>1689</v>
      </c>
      <c r="I17" s="8">
        <v>264</v>
      </c>
      <c r="J17" s="8">
        <v>668</v>
      </c>
      <c r="K17" s="8">
        <v>659</v>
      </c>
      <c r="L17" s="8">
        <v>39</v>
      </c>
      <c r="M17" s="8"/>
      <c r="N17" s="8"/>
      <c r="O17" s="8">
        <v>23792</v>
      </c>
      <c r="P17" s="8">
        <v>36877</v>
      </c>
      <c r="Q17" s="8">
        <v>43301</v>
      </c>
      <c r="R17" s="8">
        <v>42349</v>
      </c>
      <c r="S17" s="8">
        <v>65641</v>
      </c>
      <c r="T17" s="8">
        <v>77075</v>
      </c>
      <c r="U17" s="8">
        <v>49487</v>
      </c>
      <c r="V17" s="8">
        <v>17130</v>
      </c>
      <c r="W17" s="9">
        <f t="shared" si="2"/>
        <v>188263.5</v>
      </c>
      <c r="X17" s="20">
        <f>W17-'2017 на 26.09'!U17</f>
        <v>10289</v>
      </c>
      <c r="Y17" s="18">
        <f>W17-'2018 год ГАЙ'!W17</f>
        <v>5814.1000000000058</v>
      </c>
      <c r="Z17" s="23">
        <v>60382.7</v>
      </c>
      <c r="AA17" s="19">
        <f t="shared" si="3"/>
        <v>248646.2</v>
      </c>
    </row>
    <row r="18" spans="1:27" x14ac:dyDescent="0.25">
      <c r="A18" s="4">
        <f t="shared" si="4"/>
        <v>12</v>
      </c>
      <c r="B18" s="5" t="s">
        <v>28</v>
      </c>
      <c r="C18" s="6">
        <v>53047000</v>
      </c>
      <c r="D18" s="7">
        <v>2545</v>
      </c>
      <c r="E18" s="7">
        <f t="shared" si="0"/>
        <v>2669</v>
      </c>
      <c r="F18" s="7">
        <f t="shared" si="5"/>
        <v>124</v>
      </c>
      <c r="G18" s="8">
        <v>1073</v>
      </c>
      <c r="H18" s="8">
        <v>1081</v>
      </c>
      <c r="I18" s="8">
        <v>116</v>
      </c>
      <c r="J18" s="8">
        <v>176</v>
      </c>
      <c r="K18" s="8">
        <v>204</v>
      </c>
      <c r="L18" s="8">
        <v>19</v>
      </c>
      <c r="M18" s="8"/>
      <c r="N18" s="8"/>
      <c r="O18" s="8">
        <v>23792</v>
      </c>
      <c r="P18" s="8">
        <v>36877</v>
      </c>
      <c r="Q18" s="8">
        <v>43301</v>
      </c>
      <c r="R18" s="8">
        <v>42349</v>
      </c>
      <c r="S18" s="8">
        <v>65641</v>
      </c>
      <c r="T18" s="8">
        <v>77075</v>
      </c>
      <c r="U18" s="8">
        <v>49487</v>
      </c>
      <c r="V18" s="8">
        <v>17130</v>
      </c>
      <c r="W18" s="9">
        <f t="shared" si="2"/>
        <v>92724.4</v>
      </c>
      <c r="X18" s="20">
        <f>W18-'2017 на 26.09'!U18</f>
        <v>7957.8999999999942</v>
      </c>
      <c r="Y18" s="18">
        <f>W18-'2018 год ГАЙ'!W18</f>
        <v>5635.7999999999884</v>
      </c>
      <c r="Z18" s="23">
        <v>40028.399999999994</v>
      </c>
      <c r="AA18" s="19">
        <f t="shared" si="3"/>
        <v>132752.79999999999</v>
      </c>
    </row>
    <row r="19" spans="1:27" x14ac:dyDescent="0.25">
      <c r="A19" s="4">
        <f t="shared" si="4"/>
        <v>13</v>
      </c>
      <c r="B19" s="5" t="s">
        <v>29</v>
      </c>
      <c r="C19" s="6">
        <v>53009000</v>
      </c>
      <c r="D19" s="7">
        <v>1037</v>
      </c>
      <c r="E19" s="7">
        <f t="shared" si="0"/>
        <v>1090</v>
      </c>
      <c r="F19" s="7">
        <f t="shared" si="5"/>
        <v>53</v>
      </c>
      <c r="G19" s="8">
        <v>520</v>
      </c>
      <c r="H19" s="8">
        <v>500</v>
      </c>
      <c r="I19" s="8">
        <v>70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23792</v>
      </c>
      <c r="P19" s="8">
        <v>36877</v>
      </c>
      <c r="Q19" s="8">
        <v>43301</v>
      </c>
      <c r="R19" s="8">
        <v>42349</v>
      </c>
      <c r="S19" s="8">
        <v>65641</v>
      </c>
      <c r="T19" s="8">
        <v>77075</v>
      </c>
      <c r="U19" s="8">
        <v>49487</v>
      </c>
      <c r="V19" s="8">
        <v>17130</v>
      </c>
      <c r="W19" s="9">
        <f t="shared" si="2"/>
        <v>33841.4</v>
      </c>
      <c r="X19" s="20">
        <f>W19-'2017 на 26.09'!U19</f>
        <v>4410.3000000000029</v>
      </c>
      <c r="Y19" s="18">
        <f>W19-'2018 год ГАЙ'!W19</f>
        <v>4689.6000000000022</v>
      </c>
      <c r="Z19" s="23">
        <v>22867.9</v>
      </c>
      <c r="AA19" s="19">
        <f t="shared" si="3"/>
        <v>56709.3</v>
      </c>
    </row>
    <row r="20" spans="1:27" x14ac:dyDescent="0.25">
      <c r="A20" s="4">
        <f t="shared" si="4"/>
        <v>14</v>
      </c>
      <c r="B20" s="10" t="s">
        <v>30</v>
      </c>
      <c r="C20" s="11">
        <v>53011999</v>
      </c>
      <c r="D20" s="7">
        <v>2700</v>
      </c>
      <c r="E20" s="7">
        <f t="shared" si="0"/>
        <v>2742</v>
      </c>
      <c r="F20" s="7">
        <f t="shared" si="5"/>
        <v>42</v>
      </c>
      <c r="G20" s="8"/>
      <c r="H20" s="8"/>
      <c r="I20" s="8"/>
      <c r="J20" s="8">
        <v>1223</v>
      </c>
      <c r="K20" s="8">
        <v>1345</v>
      </c>
      <c r="L20" s="8">
        <v>174</v>
      </c>
      <c r="M20" s="8"/>
      <c r="N20" s="8"/>
      <c r="O20" s="8">
        <v>23792</v>
      </c>
      <c r="P20" s="8">
        <v>36877</v>
      </c>
      <c r="Q20" s="8">
        <v>43301</v>
      </c>
      <c r="R20" s="8">
        <v>42349</v>
      </c>
      <c r="S20" s="8">
        <v>65641</v>
      </c>
      <c r="T20" s="8">
        <v>77075</v>
      </c>
      <c r="U20" s="8">
        <v>49487</v>
      </c>
      <c r="V20" s="8">
        <v>17130</v>
      </c>
      <c r="W20" s="9">
        <f t="shared" si="2"/>
        <v>153491</v>
      </c>
      <c r="X20" s="20">
        <f>W20-'2017 на 26.09'!U20</f>
        <v>4185.1000000000058</v>
      </c>
      <c r="Y20" s="18">
        <f>W20-'2018 год ГАЙ'!W20</f>
        <v>3891.1000000000058</v>
      </c>
      <c r="Z20" s="23">
        <v>29276.400000000001</v>
      </c>
      <c r="AA20" s="19">
        <f t="shared" si="3"/>
        <v>182767.4</v>
      </c>
    </row>
    <row r="21" spans="1:27" x14ac:dyDescent="0.25">
      <c r="A21" s="4">
        <f t="shared" si="4"/>
        <v>15</v>
      </c>
      <c r="B21" s="10" t="s">
        <v>31</v>
      </c>
      <c r="C21" s="11">
        <v>53012999</v>
      </c>
      <c r="D21" s="7">
        <v>3265</v>
      </c>
      <c r="E21" s="7">
        <f t="shared" si="0"/>
        <v>3303</v>
      </c>
      <c r="F21" s="7">
        <f t="shared" si="5"/>
        <v>38</v>
      </c>
      <c r="G21" s="8"/>
      <c r="H21" s="8"/>
      <c r="I21" s="8"/>
      <c r="J21" s="8">
        <v>1425</v>
      </c>
      <c r="K21" s="8">
        <v>1654</v>
      </c>
      <c r="L21" s="8">
        <v>224</v>
      </c>
      <c r="M21" s="8"/>
      <c r="N21" s="8"/>
      <c r="O21" s="8">
        <v>23792</v>
      </c>
      <c r="P21" s="8">
        <v>36877</v>
      </c>
      <c r="Q21" s="8">
        <v>43301</v>
      </c>
      <c r="R21" s="8">
        <v>42349</v>
      </c>
      <c r="S21" s="8">
        <v>65641</v>
      </c>
      <c r="T21" s="8">
        <v>77075</v>
      </c>
      <c r="U21" s="8">
        <v>49487</v>
      </c>
      <c r="V21" s="8">
        <v>17130</v>
      </c>
      <c r="W21" s="9">
        <f t="shared" si="2"/>
        <v>186182.3</v>
      </c>
      <c r="X21" s="20">
        <f>W21-'2017 на 26.09'!U21</f>
        <v>10629</v>
      </c>
      <c r="Y21" s="18">
        <f>W21-'2018 год ГАЙ'!W21</f>
        <v>6278</v>
      </c>
      <c r="Z21" s="23">
        <v>32241.4</v>
      </c>
      <c r="AA21" s="19">
        <f t="shared" si="3"/>
        <v>218423.69999999998</v>
      </c>
    </row>
    <row r="22" spans="1:27" x14ac:dyDescent="0.25">
      <c r="A22" s="4">
        <f t="shared" si="4"/>
        <v>16</v>
      </c>
      <c r="B22" s="10" t="s">
        <v>32</v>
      </c>
      <c r="C22" s="11">
        <v>53013999</v>
      </c>
      <c r="D22" s="7">
        <v>1600</v>
      </c>
      <c r="E22" s="7">
        <f t="shared" si="0"/>
        <v>1645</v>
      </c>
      <c r="F22" s="7">
        <f t="shared" si="5"/>
        <v>45</v>
      </c>
      <c r="G22" s="8"/>
      <c r="H22" s="8"/>
      <c r="I22" s="8"/>
      <c r="J22" s="8">
        <v>738</v>
      </c>
      <c r="K22" s="8">
        <v>804</v>
      </c>
      <c r="L22" s="8">
        <v>103</v>
      </c>
      <c r="M22" s="8"/>
      <c r="N22" s="8"/>
      <c r="O22" s="8">
        <v>23792</v>
      </c>
      <c r="P22" s="8">
        <v>36877</v>
      </c>
      <c r="Q22" s="8">
        <v>43301</v>
      </c>
      <c r="R22" s="8">
        <v>42349</v>
      </c>
      <c r="S22" s="8">
        <v>65641</v>
      </c>
      <c r="T22" s="8">
        <v>77075</v>
      </c>
      <c r="U22" s="8">
        <v>49487</v>
      </c>
      <c r="V22" s="8">
        <v>17130</v>
      </c>
      <c r="W22" s="9">
        <f t="shared" si="2"/>
        <v>91967.7</v>
      </c>
      <c r="X22" s="20">
        <f>W22-'2017 на 26.09'!U22</f>
        <v>2465.6999999999971</v>
      </c>
      <c r="Y22" s="18">
        <f>W22-'2018 год ГАЙ'!W22</f>
        <v>2524.5</v>
      </c>
      <c r="Z22" s="23">
        <v>15412.8</v>
      </c>
      <c r="AA22" s="19">
        <f t="shared" si="3"/>
        <v>107380.5</v>
      </c>
    </row>
    <row r="23" spans="1:27" x14ac:dyDescent="0.25">
      <c r="A23" s="4">
        <f t="shared" si="4"/>
        <v>17</v>
      </c>
      <c r="B23" s="10" t="s">
        <v>33</v>
      </c>
      <c r="C23" s="11">
        <v>53014999</v>
      </c>
      <c r="D23" s="7">
        <v>1886</v>
      </c>
      <c r="E23" s="7">
        <f t="shared" si="0"/>
        <v>1890</v>
      </c>
      <c r="F23" s="7">
        <f t="shared" si="5"/>
        <v>4</v>
      </c>
      <c r="G23" s="8">
        <v>0</v>
      </c>
      <c r="H23" s="8">
        <v>0</v>
      </c>
      <c r="I23" s="8">
        <v>0</v>
      </c>
      <c r="J23" s="8">
        <v>863</v>
      </c>
      <c r="K23" s="8">
        <v>892</v>
      </c>
      <c r="L23" s="8">
        <v>135</v>
      </c>
      <c r="M23" s="8">
        <v>0</v>
      </c>
      <c r="N23" s="8">
        <v>0</v>
      </c>
      <c r="O23" s="8">
        <v>23792</v>
      </c>
      <c r="P23" s="8">
        <v>36877</v>
      </c>
      <c r="Q23" s="8">
        <v>43301</v>
      </c>
      <c r="R23" s="8">
        <v>42349</v>
      </c>
      <c r="S23" s="8">
        <v>65641</v>
      </c>
      <c r="T23" s="8">
        <v>77075</v>
      </c>
      <c r="U23" s="8">
        <v>49487</v>
      </c>
      <c r="V23" s="8">
        <v>17130</v>
      </c>
      <c r="W23" s="9">
        <f t="shared" si="2"/>
        <v>105504.1</v>
      </c>
      <c r="X23" s="20">
        <f>W23-'2017 на 26.09'!U23</f>
        <v>1613.8000000000029</v>
      </c>
      <c r="Y23" s="18">
        <f>W23-'2018 год ГАЙ'!W23</f>
        <v>3268.8000000000029</v>
      </c>
      <c r="Z23" s="23">
        <v>21236</v>
      </c>
      <c r="AA23" s="19">
        <f t="shared" si="3"/>
        <v>126740.1</v>
      </c>
    </row>
    <row r="24" spans="1:27" x14ac:dyDescent="0.25">
      <c r="A24" s="4">
        <f t="shared" si="4"/>
        <v>18</v>
      </c>
      <c r="B24" s="10" t="s">
        <v>34</v>
      </c>
      <c r="C24" s="11">
        <v>53015999</v>
      </c>
      <c r="D24" s="7">
        <v>1833</v>
      </c>
      <c r="E24" s="7">
        <f t="shared" si="0"/>
        <v>1845</v>
      </c>
      <c r="F24" s="7">
        <f t="shared" si="5"/>
        <v>12</v>
      </c>
      <c r="G24" s="8"/>
      <c r="H24" s="8"/>
      <c r="I24" s="8"/>
      <c r="J24" s="8">
        <v>818</v>
      </c>
      <c r="K24" s="8">
        <v>893</v>
      </c>
      <c r="L24" s="8">
        <v>126</v>
      </c>
      <c r="M24" s="8">
        <v>8</v>
      </c>
      <c r="N24" s="8"/>
      <c r="O24" s="8">
        <v>23792</v>
      </c>
      <c r="P24" s="8">
        <v>36877</v>
      </c>
      <c r="Q24" s="8">
        <v>43301</v>
      </c>
      <c r="R24" s="8">
        <v>42349</v>
      </c>
      <c r="S24" s="8">
        <v>65641</v>
      </c>
      <c r="T24" s="8">
        <v>77075</v>
      </c>
      <c r="U24" s="8">
        <v>49487</v>
      </c>
      <c r="V24" s="8">
        <v>17130</v>
      </c>
      <c r="W24" s="9">
        <f t="shared" si="2"/>
        <v>103366.2</v>
      </c>
      <c r="X24" s="20">
        <f>W24-'2017 на 26.09'!U24</f>
        <v>3428.1999999999971</v>
      </c>
      <c r="Y24" s="18">
        <f>W24-'2018 год ГАЙ'!W24</f>
        <v>790.89999999999418</v>
      </c>
      <c r="Z24" s="23">
        <v>17442.900000000001</v>
      </c>
      <c r="AA24" s="19">
        <f t="shared" si="3"/>
        <v>120809.1</v>
      </c>
    </row>
    <row r="25" spans="1:27" x14ac:dyDescent="0.25">
      <c r="A25" s="4">
        <f t="shared" si="4"/>
        <v>19</v>
      </c>
      <c r="B25" s="10" t="s">
        <v>35</v>
      </c>
      <c r="C25" s="11">
        <v>53016999</v>
      </c>
      <c r="D25" s="7">
        <v>1831</v>
      </c>
      <c r="E25" s="7">
        <f t="shared" si="0"/>
        <v>1860</v>
      </c>
      <c r="F25" s="7">
        <f t="shared" si="5"/>
        <v>29</v>
      </c>
      <c r="G25" s="8"/>
      <c r="H25" s="8"/>
      <c r="I25" s="8"/>
      <c r="J25" s="8">
        <v>867</v>
      </c>
      <c r="K25" s="8">
        <v>924</v>
      </c>
      <c r="L25" s="8">
        <v>69</v>
      </c>
      <c r="M25" s="8"/>
      <c r="N25" s="8"/>
      <c r="O25" s="8">
        <v>23792</v>
      </c>
      <c r="P25" s="8">
        <v>36877</v>
      </c>
      <c r="Q25" s="8">
        <v>43301</v>
      </c>
      <c r="R25" s="8">
        <v>42349</v>
      </c>
      <c r="S25" s="8">
        <v>65641</v>
      </c>
      <c r="T25" s="8">
        <v>77075</v>
      </c>
      <c r="U25" s="8">
        <v>49487</v>
      </c>
      <c r="V25" s="8">
        <v>17130</v>
      </c>
      <c r="W25" s="9">
        <f t="shared" si="2"/>
        <v>102687</v>
      </c>
      <c r="X25" s="20">
        <f>W25-'2017 на 26.09'!U25</f>
        <v>4224</v>
      </c>
      <c r="Y25" s="18">
        <f>W25-'2018 год ГАЙ'!W25</f>
        <v>-460.89999999999418</v>
      </c>
      <c r="Z25" s="23">
        <v>14157.4</v>
      </c>
      <c r="AA25" s="19">
        <f t="shared" si="3"/>
        <v>116844.4</v>
      </c>
    </row>
    <row r="26" spans="1:27" x14ac:dyDescent="0.25">
      <c r="A26" s="4">
        <f t="shared" si="4"/>
        <v>20</v>
      </c>
      <c r="B26" s="10" t="s">
        <v>36</v>
      </c>
      <c r="C26" s="11">
        <v>53017999</v>
      </c>
      <c r="D26" s="7">
        <v>3527</v>
      </c>
      <c r="E26" s="7">
        <f t="shared" si="0"/>
        <v>3580</v>
      </c>
      <c r="F26" s="7">
        <f t="shared" si="5"/>
        <v>53</v>
      </c>
      <c r="G26" s="8"/>
      <c r="H26" s="8"/>
      <c r="I26" s="8"/>
      <c r="J26" s="8">
        <v>1684</v>
      </c>
      <c r="K26" s="8">
        <v>1773</v>
      </c>
      <c r="L26" s="8">
        <v>123</v>
      </c>
      <c r="M26" s="8"/>
      <c r="N26" s="8"/>
      <c r="O26" s="8">
        <v>23792</v>
      </c>
      <c r="P26" s="8">
        <v>36877</v>
      </c>
      <c r="Q26" s="8">
        <v>43301</v>
      </c>
      <c r="R26" s="8">
        <v>42349</v>
      </c>
      <c r="S26" s="8">
        <v>65641</v>
      </c>
      <c r="T26" s="8">
        <v>77075</v>
      </c>
      <c r="U26" s="8">
        <v>49487</v>
      </c>
      <c r="V26" s="8">
        <v>17130</v>
      </c>
      <c r="W26" s="9">
        <f t="shared" si="2"/>
        <v>197177.4</v>
      </c>
      <c r="X26" s="20">
        <f>W26-'2017 на 26.09'!U26</f>
        <v>11909.5</v>
      </c>
      <c r="Y26" s="18">
        <f>W26-'2018 год ГАЙ'!W26</f>
        <v>6181.1999999999825</v>
      </c>
      <c r="Z26" s="23">
        <v>34538.6</v>
      </c>
      <c r="AA26" s="19">
        <f t="shared" si="3"/>
        <v>231716</v>
      </c>
    </row>
    <row r="27" spans="1:27" x14ac:dyDescent="0.25">
      <c r="A27" s="4">
        <f t="shared" si="4"/>
        <v>21</v>
      </c>
      <c r="B27" s="10" t="s">
        <v>37</v>
      </c>
      <c r="C27" s="11">
        <v>53020999</v>
      </c>
      <c r="D27" s="7">
        <v>1447</v>
      </c>
      <c r="E27" s="7">
        <f t="shared" si="0"/>
        <v>1440</v>
      </c>
      <c r="F27" s="7">
        <f t="shared" si="5"/>
        <v>-7</v>
      </c>
      <c r="G27" s="8"/>
      <c r="H27" s="8"/>
      <c r="I27" s="8"/>
      <c r="J27" s="8">
        <v>598</v>
      </c>
      <c r="K27" s="8">
        <v>758</v>
      </c>
      <c r="L27" s="8">
        <v>84</v>
      </c>
      <c r="M27" s="8"/>
      <c r="N27" s="8"/>
      <c r="O27" s="8">
        <v>23792</v>
      </c>
      <c r="P27" s="8">
        <v>36877</v>
      </c>
      <c r="Q27" s="8">
        <v>43301</v>
      </c>
      <c r="R27" s="8">
        <v>42349</v>
      </c>
      <c r="S27" s="8">
        <v>65641</v>
      </c>
      <c r="T27" s="8">
        <v>77075</v>
      </c>
      <c r="U27" s="8">
        <v>49487</v>
      </c>
      <c r="V27" s="8">
        <v>17130</v>
      </c>
      <c r="W27" s="9">
        <f t="shared" si="2"/>
        <v>81554.899999999994</v>
      </c>
      <c r="X27" s="20">
        <f>W27-'2017 на 26.09'!U27</f>
        <v>1447.3999999999942</v>
      </c>
      <c r="Y27" s="18">
        <f>W27-'2018 год ГАЙ'!W27</f>
        <v>-129</v>
      </c>
      <c r="Z27" s="23">
        <v>14424.5</v>
      </c>
      <c r="AA27" s="19">
        <f t="shared" si="3"/>
        <v>95979.4</v>
      </c>
    </row>
    <row r="28" spans="1:27" x14ac:dyDescent="0.25">
      <c r="A28" s="4">
        <f t="shared" si="4"/>
        <v>22</v>
      </c>
      <c r="B28" s="10" t="s">
        <v>38</v>
      </c>
      <c r="C28" s="11">
        <v>53021999</v>
      </c>
      <c r="D28" s="7">
        <v>1839</v>
      </c>
      <c r="E28" s="7">
        <f t="shared" si="0"/>
        <v>1831</v>
      </c>
      <c r="F28" s="7">
        <f t="shared" si="5"/>
        <v>-8</v>
      </c>
      <c r="G28" s="8">
        <v>0</v>
      </c>
      <c r="H28" s="8">
        <v>0</v>
      </c>
      <c r="I28" s="8">
        <v>0</v>
      </c>
      <c r="J28" s="8">
        <v>821</v>
      </c>
      <c r="K28" s="8">
        <v>841</v>
      </c>
      <c r="L28" s="8">
        <v>169</v>
      </c>
      <c r="M28" s="8"/>
      <c r="N28" s="8"/>
      <c r="O28" s="8">
        <v>23792</v>
      </c>
      <c r="P28" s="8">
        <v>36877</v>
      </c>
      <c r="Q28" s="8">
        <v>43301</v>
      </c>
      <c r="R28" s="8">
        <v>42349</v>
      </c>
      <c r="S28" s="8">
        <v>65641</v>
      </c>
      <c r="T28" s="8">
        <v>77075</v>
      </c>
      <c r="U28" s="8">
        <v>49487</v>
      </c>
      <c r="V28" s="8">
        <v>17130</v>
      </c>
      <c r="W28" s="9">
        <f t="shared" si="2"/>
        <v>102998.3</v>
      </c>
      <c r="X28" s="20">
        <f>W28-'2017 на 26.09'!U28</f>
        <v>2914.4000000000087</v>
      </c>
      <c r="Y28" s="18">
        <f>W28-'2018 год ГАЙ'!W28</f>
        <v>1718</v>
      </c>
      <c r="Z28" s="23">
        <v>20514.8</v>
      </c>
      <c r="AA28" s="19">
        <f t="shared" si="3"/>
        <v>123513.1</v>
      </c>
    </row>
    <row r="29" spans="1:27" x14ac:dyDescent="0.25">
      <c r="A29" s="4">
        <f t="shared" si="4"/>
        <v>23</v>
      </c>
      <c r="B29" s="10" t="s">
        <v>39</v>
      </c>
      <c r="C29" s="11">
        <v>53022999</v>
      </c>
      <c r="D29" s="7">
        <v>2934</v>
      </c>
      <c r="E29" s="7">
        <f t="shared" si="0"/>
        <v>3026</v>
      </c>
      <c r="F29" s="7">
        <f t="shared" si="5"/>
        <v>92</v>
      </c>
      <c r="G29" s="8"/>
      <c r="H29" s="8"/>
      <c r="I29" s="8"/>
      <c r="J29" s="8">
        <v>1365</v>
      </c>
      <c r="K29" s="8">
        <v>1493</v>
      </c>
      <c r="L29" s="8">
        <v>168</v>
      </c>
      <c r="M29" s="8"/>
      <c r="N29" s="8">
        <v>0</v>
      </c>
      <c r="O29" s="8">
        <v>23792</v>
      </c>
      <c r="P29" s="8">
        <v>36877</v>
      </c>
      <c r="Q29" s="8">
        <v>43301</v>
      </c>
      <c r="R29" s="8">
        <v>42349</v>
      </c>
      <c r="S29" s="8">
        <v>65641</v>
      </c>
      <c r="T29" s="8">
        <v>77075</v>
      </c>
      <c r="U29" s="8">
        <v>49487</v>
      </c>
      <c r="V29" s="8">
        <v>17130</v>
      </c>
      <c r="W29" s="9">
        <f t="shared" si="2"/>
        <v>168757</v>
      </c>
      <c r="X29" s="20">
        <f>W29-'2017 на 26.09'!U29</f>
        <v>12591.600000000006</v>
      </c>
      <c r="Y29" s="18">
        <f>W29-'2018 год ГАЙ'!W29</f>
        <v>9564.8999999999942</v>
      </c>
      <c r="Z29" s="23">
        <v>34752.300000000003</v>
      </c>
      <c r="AA29" s="19">
        <f t="shared" si="3"/>
        <v>203509.3</v>
      </c>
    </row>
    <row r="30" spans="1:27" x14ac:dyDescent="0.25">
      <c r="A30" s="4">
        <f t="shared" si="4"/>
        <v>24</v>
      </c>
      <c r="B30" s="10" t="s">
        <v>40</v>
      </c>
      <c r="C30" s="11">
        <v>53023999</v>
      </c>
      <c r="D30" s="7">
        <v>1879</v>
      </c>
      <c r="E30" s="7">
        <f t="shared" si="0"/>
        <v>1860</v>
      </c>
      <c r="F30" s="7">
        <f t="shared" si="5"/>
        <v>-19</v>
      </c>
      <c r="G30" s="8">
        <v>0</v>
      </c>
      <c r="H30" s="8">
        <v>0</v>
      </c>
      <c r="I30" s="8">
        <v>0</v>
      </c>
      <c r="J30" s="8">
        <v>832</v>
      </c>
      <c r="K30" s="8">
        <v>920</v>
      </c>
      <c r="L30" s="8">
        <v>108</v>
      </c>
      <c r="M30" s="8"/>
      <c r="N30" s="8"/>
      <c r="O30" s="8">
        <v>23792</v>
      </c>
      <c r="P30" s="8">
        <v>36877</v>
      </c>
      <c r="Q30" s="8">
        <v>43301</v>
      </c>
      <c r="R30" s="8">
        <v>42349</v>
      </c>
      <c r="S30" s="8">
        <v>65641</v>
      </c>
      <c r="T30" s="8">
        <v>77075</v>
      </c>
      <c r="U30" s="8">
        <v>49487</v>
      </c>
      <c r="V30" s="8">
        <v>17130</v>
      </c>
      <c r="W30" s="9">
        <f t="shared" si="2"/>
        <v>103948.2</v>
      </c>
      <c r="X30" s="20">
        <f>W30-'2017 на 26.09'!U30</f>
        <v>-1414.9000000000087</v>
      </c>
      <c r="Y30" s="18">
        <f>W30-'2018 год ГАЙ'!W30</f>
        <v>444.5</v>
      </c>
      <c r="Z30" s="23">
        <v>20888.8</v>
      </c>
      <c r="AA30" s="19">
        <f t="shared" si="3"/>
        <v>124837</v>
      </c>
    </row>
    <row r="31" spans="1:27" x14ac:dyDescent="0.25">
      <c r="A31" s="4">
        <f t="shared" si="4"/>
        <v>25</v>
      </c>
      <c r="B31" s="10" t="s">
        <v>41</v>
      </c>
      <c r="C31" s="11">
        <v>53024999</v>
      </c>
      <c r="D31" s="7">
        <v>2445</v>
      </c>
      <c r="E31" s="7">
        <f t="shared" si="0"/>
        <v>2486</v>
      </c>
      <c r="F31" s="7">
        <f t="shared" si="5"/>
        <v>41</v>
      </c>
      <c r="G31" s="8">
        <v>0</v>
      </c>
      <c r="H31" s="8">
        <v>0</v>
      </c>
      <c r="I31" s="8">
        <v>0</v>
      </c>
      <c r="J31" s="8">
        <v>1182</v>
      </c>
      <c r="K31" s="8">
        <v>1131</v>
      </c>
      <c r="L31" s="8">
        <v>173</v>
      </c>
      <c r="M31" s="8"/>
      <c r="N31" s="8"/>
      <c r="O31" s="8">
        <v>23792</v>
      </c>
      <c r="P31" s="8">
        <v>36877</v>
      </c>
      <c r="Q31" s="8">
        <v>43301</v>
      </c>
      <c r="R31" s="8">
        <v>42349</v>
      </c>
      <c r="S31" s="8">
        <v>65641</v>
      </c>
      <c r="T31" s="8">
        <v>77075</v>
      </c>
      <c r="U31" s="8">
        <v>49487</v>
      </c>
      <c r="V31" s="8">
        <v>17130</v>
      </c>
      <c r="W31" s="9">
        <f t="shared" si="2"/>
        <v>137630.5</v>
      </c>
      <c r="X31" s="20">
        <f>W31-'2017 на 26.09'!U31</f>
        <v>8242</v>
      </c>
      <c r="Y31" s="18">
        <f>W31-'2018 год ГАЙ'!W31</f>
        <v>5043</v>
      </c>
      <c r="Z31" s="23">
        <v>29944.2</v>
      </c>
      <c r="AA31" s="19">
        <f t="shared" si="3"/>
        <v>167574.70000000001</v>
      </c>
    </row>
    <row r="32" spans="1:27" x14ac:dyDescent="0.25">
      <c r="A32" s="4">
        <f t="shared" si="4"/>
        <v>26</v>
      </c>
      <c r="B32" s="10" t="s">
        <v>42</v>
      </c>
      <c r="C32" s="11">
        <v>53026999</v>
      </c>
      <c r="D32" s="7">
        <v>1646</v>
      </c>
      <c r="E32" s="7">
        <f t="shared" si="0"/>
        <v>1655</v>
      </c>
      <c r="F32" s="7">
        <f t="shared" si="5"/>
        <v>9</v>
      </c>
      <c r="G32" s="8"/>
      <c r="H32" s="8"/>
      <c r="I32" s="8"/>
      <c r="J32" s="8">
        <v>729</v>
      </c>
      <c r="K32" s="8">
        <v>829</v>
      </c>
      <c r="L32" s="8">
        <v>97</v>
      </c>
      <c r="M32" s="8"/>
      <c r="N32" s="8"/>
      <c r="O32" s="8">
        <v>23792</v>
      </c>
      <c r="P32" s="8">
        <v>36877</v>
      </c>
      <c r="Q32" s="8">
        <v>43301</v>
      </c>
      <c r="R32" s="8">
        <v>42349</v>
      </c>
      <c r="S32" s="8">
        <v>65641</v>
      </c>
      <c r="T32" s="8">
        <v>77075</v>
      </c>
      <c r="U32" s="8">
        <v>49487</v>
      </c>
      <c r="V32" s="8">
        <v>17130</v>
      </c>
      <c r="W32" s="9">
        <f t="shared" si="2"/>
        <v>92765.1</v>
      </c>
      <c r="X32" s="20">
        <f>W32-'2017 на 26.09'!U32</f>
        <v>1854.5</v>
      </c>
      <c r="Y32" s="18">
        <f>W32-'2018 год ГАЙ'!W32</f>
        <v>771.60000000000582</v>
      </c>
      <c r="Z32" s="23">
        <v>20568.2</v>
      </c>
      <c r="AA32" s="19">
        <f t="shared" si="3"/>
        <v>113333.3</v>
      </c>
    </row>
    <row r="33" spans="1:27" x14ac:dyDescent="0.25">
      <c r="A33" s="4">
        <f t="shared" si="4"/>
        <v>27</v>
      </c>
      <c r="B33" s="10" t="s">
        <v>43</v>
      </c>
      <c r="C33" s="11">
        <v>53027999</v>
      </c>
      <c r="D33" s="7">
        <v>1239</v>
      </c>
      <c r="E33" s="7">
        <f t="shared" si="0"/>
        <v>1257</v>
      </c>
      <c r="F33" s="7">
        <f t="shared" si="5"/>
        <v>18</v>
      </c>
      <c r="G33" s="8"/>
      <c r="H33" s="8"/>
      <c r="I33" s="8"/>
      <c r="J33" s="8">
        <v>537</v>
      </c>
      <c r="K33" s="8">
        <v>597</v>
      </c>
      <c r="L33" s="8">
        <v>123</v>
      </c>
      <c r="M33" s="8"/>
      <c r="N33" s="8"/>
      <c r="O33" s="8">
        <v>23792</v>
      </c>
      <c r="P33" s="8">
        <v>36877</v>
      </c>
      <c r="Q33" s="8">
        <v>43301</v>
      </c>
      <c r="R33" s="8">
        <v>42349</v>
      </c>
      <c r="S33" s="8">
        <v>65641</v>
      </c>
      <c r="T33" s="8">
        <v>77075</v>
      </c>
      <c r="U33" s="8">
        <v>49487</v>
      </c>
      <c r="V33" s="8">
        <v>17130</v>
      </c>
      <c r="W33" s="9">
        <f t="shared" si="2"/>
        <v>71409.3</v>
      </c>
      <c r="X33" s="20">
        <f>W33-'2017 на 26.09'!U33</f>
        <v>914.69999999999709</v>
      </c>
      <c r="Y33" s="18">
        <f>W33-'2018 год ГАЙ'!W33</f>
        <v>-905.59999999999127</v>
      </c>
      <c r="Z33" s="23">
        <v>10551.2</v>
      </c>
      <c r="AA33" s="19">
        <f t="shared" si="3"/>
        <v>81960.5</v>
      </c>
    </row>
    <row r="34" spans="1:27" x14ac:dyDescent="0.25">
      <c r="A34" s="4">
        <f t="shared" si="4"/>
        <v>28</v>
      </c>
      <c r="B34" s="10" t="s">
        <v>44</v>
      </c>
      <c r="C34" s="11">
        <v>53028999</v>
      </c>
      <c r="D34" s="7">
        <v>3717</v>
      </c>
      <c r="E34" s="7">
        <f t="shared" si="0"/>
        <v>3725</v>
      </c>
      <c r="F34" s="7">
        <f t="shared" si="5"/>
        <v>8</v>
      </c>
      <c r="G34" s="8"/>
      <c r="H34" s="8"/>
      <c r="I34" s="8"/>
      <c r="J34" s="8">
        <v>1713</v>
      </c>
      <c r="K34" s="8">
        <v>1750</v>
      </c>
      <c r="L34" s="8">
        <v>262</v>
      </c>
      <c r="M34" s="8"/>
      <c r="N34" s="8"/>
      <c r="O34" s="8">
        <v>23792</v>
      </c>
      <c r="P34" s="8">
        <v>36877</v>
      </c>
      <c r="Q34" s="8">
        <v>43301</v>
      </c>
      <c r="R34" s="8">
        <v>42349</v>
      </c>
      <c r="S34" s="8">
        <v>65641</v>
      </c>
      <c r="T34" s="8">
        <v>77075</v>
      </c>
      <c r="U34" s="8">
        <v>49487</v>
      </c>
      <c r="V34" s="8">
        <v>17130</v>
      </c>
      <c r="W34" s="9">
        <f t="shared" si="2"/>
        <v>207609.2</v>
      </c>
      <c r="X34" s="20">
        <f>W34-'2017 на 26.09'!U34</f>
        <v>10713.200000000012</v>
      </c>
      <c r="Y34" s="18">
        <f>W34-'2018 год ГАЙ'!W34</f>
        <v>5877.8000000000175</v>
      </c>
      <c r="Z34" s="23">
        <v>47547.4</v>
      </c>
      <c r="AA34" s="19">
        <f t="shared" si="3"/>
        <v>255156.6</v>
      </c>
    </row>
    <row r="35" spans="1:27" x14ac:dyDescent="0.25">
      <c r="A35" s="4">
        <f t="shared" si="4"/>
        <v>29</v>
      </c>
      <c r="B35" s="10" t="s">
        <v>45</v>
      </c>
      <c r="C35" s="11">
        <v>53029999</v>
      </c>
      <c r="D35" s="7">
        <v>4067</v>
      </c>
      <c r="E35" s="7">
        <f t="shared" si="0"/>
        <v>4221</v>
      </c>
      <c r="F35" s="7">
        <f t="shared" si="5"/>
        <v>154</v>
      </c>
      <c r="G35" s="8"/>
      <c r="H35" s="8"/>
      <c r="I35" s="8"/>
      <c r="J35" s="8">
        <v>1984</v>
      </c>
      <c r="K35" s="8">
        <v>1908</v>
      </c>
      <c r="L35" s="8">
        <v>279</v>
      </c>
      <c r="M35" s="8">
        <v>48</v>
      </c>
      <c r="N35" s="8">
        <v>2</v>
      </c>
      <c r="O35" s="8">
        <v>23792</v>
      </c>
      <c r="P35" s="8">
        <v>36877</v>
      </c>
      <c r="Q35" s="8">
        <v>43301</v>
      </c>
      <c r="R35" s="8">
        <v>42349</v>
      </c>
      <c r="S35" s="8">
        <v>65641</v>
      </c>
      <c r="T35" s="8">
        <v>77075</v>
      </c>
      <c r="U35" s="8">
        <v>49487</v>
      </c>
      <c r="V35" s="8">
        <v>17130</v>
      </c>
      <c r="W35" s="9">
        <f t="shared" si="2"/>
        <v>233177</v>
      </c>
      <c r="X35" s="20">
        <f>W35-'2017 на 26.09'!U35</f>
        <v>20997.200000000012</v>
      </c>
      <c r="Y35" s="18">
        <f>W35-'2018 год ГАЙ'!W35</f>
        <v>10908.600000000006</v>
      </c>
      <c r="Z35" s="23">
        <v>40068</v>
      </c>
      <c r="AA35" s="19">
        <f t="shared" si="3"/>
        <v>273245</v>
      </c>
    </row>
    <row r="36" spans="1:27" x14ac:dyDescent="0.25">
      <c r="A36" s="4">
        <f t="shared" si="4"/>
        <v>30</v>
      </c>
      <c r="B36" s="10" t="s">
        <v>46</v>
      </c>
      <c r="C36" s="11">
        <v>53030999</v>
      </c>
      <c r="D36" s="7">
        <v>2402</v>
      </c>
      <c r="E36" s="7">
        <f t="shared" si="0"/>
        <v>2459</v>
      </c>
      <c r="F36" s="7">
        <f t="shared" si="5"/>
        <v>57</v>
      </c>
      <c r="G36" s="8"/>
      <c r="H36" s="8"/>
      <c r="I36" s="8"/>
      <c r="J36" s="8">
        <v>1149</v>
      </c>
      <c r="K36" s="8">
        <v>1152</v>
      </c>
      <c r="L36" s="8">
        <v>137</v>
      </c>
      <c r="M36" s="8">
        <v>21</v>
      </c>
      <c r="N36" s="8">
        <v>0</v>
      </c>
      <c r="O36" s="8">
        <v>23792</v>
      </c>
      <c r="P36" s="8">
        <v>36877</v>
      </c>
      <c r="Q36" s="8">
        <v>43301</v>
      </c>
      <c r="R36" s="8">
        <v>42349</v>
      </c>
      <c r="S36" s="8">
        <v>65641</v>
      </c>
      <c r="T36" s="8">
        <v>77075</v>
      </c>
      <c r="U36" s="8">
        <v>49487</v>
      </c>
      <c r="V36" s="8">
        <v>17130</v>
      </c>
      <c r="W36" s="9">
        <f t="shared" si="2"/>
        <v>135875.9</v>
      </c>
      <c r="X36" s="20">
        <f>W36-'2017 на 26.09'!U36</f>
        <v>10073.699999999997</v>
      </c>
      <c r="Y36" s="18">
        <f>W36-'2018 год ГАЙ'!W36</f>
        <v>3061.8999999999942</v>
      </c>
      <c r="Z36" s="23">
        <v>24842.2</v>
      </c>
      <c r="AA36" s="19">
        <f t="shared" si="3"/>
        <v>160718.1</v>
      </c>
    </row>
    <row r="37" spans="1:27" x14ac:dyDescent="0.25">
      <c r="A37" s="4">
        <f t="shared" si="4"/>
        <v>31</v>
      </c>
      <c r="B37" s="10" t="s">
        <v>47</v>
      </c>
      <c r="C37" s="11">
        <v>53031999</v>
      </c>
      <c r="D37" s="7">
        <v>10963</v>
      </c>
      <c r="E37" s="7">
        <f t="shared" si="0"/>
        <v>11678</v>
      </c>
      <c r="F37" s="7">
        <f t="shared" si="5"/>
        <v>715</v>
      </c>
      <c r="G37" s="8">
        <v>0</v>
      </c>
      <c r="H37" s="8">
        <v>0</v>
      </c>
      <c r="I37" s="8">
        <v>0</v>
      </c>
      <c r="J37" s="8">
        <v>5423</v>
      </c>
      <c r="K37" s="8">
        <v>5573</v>
      </c>
      <c r="L37" s="8">
        <v>682</v>
      </c>
      <c r="M37" s="8">
        <v>0</v>
      </c>
      <c r="N37" s="8">
        <v>0</v>
      </c>
      <c r="O37" s="8">
        <v>23792</v>
      </c>
      <c r="P37" s="8">
        <v>36877</v>
      </c>
      <c r="Q37" s="8">
        <v>43301</v>
      </c>
      <c r="R37" s="8">
        <v>42349</v>
      </c>
      <c r="S37" s="8">
        <v>65641</v>
      </c>
      <c r="T37" s="8">
        <v>77075</v>
      </c>
      <c r="U37" s="8">
        <v>49487</v>
      </c>
      <c r="V37" s="8">
        <v>17130</v>
      </c>
      <c r="W37" s="9">
        <f t="shared" si="2"/>
        <v>648041.1</v>
      </c>
      <c r="X37" s="20">
        <f>W37-'2017 на 26.09'!U37</f>
        <v>101755.90000000002</v>
      </c>
      <c r="Y37" s="18">
        <f>W37-'2018 год ГАЙ'!W37</f>
        <v>82266.5</v>
      </c>
      <c r="Z37" s="23">
        <v>135456.6</v>
      </c>
      <c r="AA37" s="19">
        <f t="shared" si="3"/>
        <v>783497.7</v>
      </c>
    </row>
    <row r="38" spans="1:27" x14ac:dyDescent="0.25">
      <c r="A38" s="4">
        <f t="shared" si="4"/>
        <v>32</v>
      </c>
      <c r="B38" s="10" t="s">
        <v>48</v>
      </c>
      <c r="C38" s="11">
        <v>53032999</v>
      </c>
      <c r="D38" s="7">
        <v>3185</v>
      </c>
      <c r="E38" s="7">
        <f t="shared" si="0"/>
        <v>3215</v>
      </c>
      <c r="F38" s="7">
        <f t="shared" si="5"/>
        <v>30</v>
      </c>
      <c r="G38" s="8"/>
      <c r="H38" s="8"/>
      <c r="I38" s="8"/>
      <c r="J38" s="8">
        <v>1475</v>
      </c>
      <c r="K38" s="8">
        <v>1510</v>
      </c>
      <c r="L38" s="8">
        <v>230</v>
      </c>
      <c r="M38" s="8"/>
      <c r="N38" s="8"/>
      <c r="O38" s="8">
        <v>23792</v>
      </c>
      <c r="P38" s="8">
        <v>36877</v>
      </c>
      <c r="Q38" s="8">
        <v>43301</v>
      </c>
      <c r="R38" s="8">
        <v>42349</v>
      </c>
      <c r="S38" s="8">
        <v>65641</v>
      </c>
      <c r="T38" s="8">
        <v>77075</v>
      </c>
      <c r="U38" s="8">
        <v>49487</v>
      </c>
      <c r="V38" s="8">
        <v>17130</v>
      </c>
      <c r="W38" s="9">
        <f t="shared" si="2"/>
        <v>179309.9</v>
      </c>
      <c r="X38" s="20">
        <f>W38-'2017 на 26.09'!U38</f>
        <v>5799.3999999999942</v>
      </c>
      <c r="Y38" s="18">
        <f>W38-'2018 год ГАЙ'!W38</f>
        <v>4733.3999999999942</v>
      </c>
      <c r="Z38" s="23">
        <v>38732.400000000001</v>
      </c>
      <c r="AA38" s="19">
        <f t="shared" si="3"/>
        <v>218042.3</v>
      </c>
    </row>
    <row r="39" spans="1:27" x14ac:dyDescent="0.25">
      <c r="A39" s="4">
        <f t="shared" si="4"/>
        <v>33</v>
      </c>
      <c r="B39" s="10" t="s">
        <v>49</v>
      </c>
      <c r="C39" s="11">
        <v>53033999</v>
      </c>
      <c r="D39" s="7">
        <v>2813</v>
      </c>
      <c r="E39" s="7">
        <f t="shared" si="0"/>
        <v>2809</v>
      </c>
      <c r="F39" s="7">
        <f t="shared" si="5"/>
        <v>-4</v>
      </c>
      <c r="G39" s="8"/>
      <c r="H39" s="8"/>
      <c r="I39" s="8"/>
      <c r="J39" s="8">
        <v>1304</v>
      </c>
      <c r="K39" s="8">
        <v>1308</v>
      </c>
      <c r="L39" s="8">
        <v>171</v>
      </c>
      <c r="M39" s="8">
        <v>26</v>
      </c>
      <c r="N39" s="8"/>
      <c r="O39" s="8">
        <v>23792</v>
      </c>
      <c r="P39" s="8">
        <v>36877</v>
      </c>
      <c r="Q39" s="8">
        <v>43301</v>
      </c>
      <c r="R39" s="8">
        <v>42349</v>
      </c>
      <c r="S39" s="8">
        <v>65641</v>
      </c>
      <c r="T39" s="8">
        <v>77075</v>
      </c>
      <c r="U39" s="8">
        <v>49487</v>
      </c>
      <c r="V39" s="8">
        <v>17130</v>
      </c>
      <c r="W39" s="9">
        <f t="shared" si="2"/>
        <v>155548</v>
      </c>
      <c r="X39" s="20">
        <f>W39-'2017 на 26.09'!U39</f>
        <v>2248.6000000000058</v>
      </c>
      <c r="Y39" s="18">
        <f>W39-'2018 год ГАЙ'!W39</f>
        <v>-1671.2999999999884</v>
      </c>
      <c r="Z39" s="23">
        <v>32374.9</v>
      </c>
      <c r="AA39" s="19">
        <f t="shared" si="3"/>
        <v>187922.9</v>
      </c>
    </row>
    <row r="40" spans="1:27" x14ac:dyDescent="0.25">
      <c r="A40" s="4">
        <f t="shared" si="4"/>
        <v>34</v>
      </c>
      <c r="B40" s="10" t="s">
        <v>50</v>
      </c>
      <c r="C40" s="11">
        <v>53034999</v>
      </c>
      <c r="D40" s="7">
        <v>1257</v>
      </c>
      <c r="E40" s="7">
        <f t="shared" si="0"/>
        <v>1274</v>
      </c>
      <c r="F40" s="7">
        <f t="shared" si="5"/>
        <v>17</v>
      </c>
      <c r="G40" s="8"/>
      <c r="H40" s="8"/>
      <c r="I40" s="8"/>
      <c r="J40" s="8">
        <v>544</v>
      </c>
      <c r="K40" s="8">
        <v>609</v>
      </c>
      <c r="L40" s="8">
        <v>121</v>
      </c>
      <c r="M40" s="8"/>
      <c r="N40" s="8"/>
      <c r="O40" s="8">
        <v>23792</v>
      </c>
      <c r="P40" s="8">
        <v>36877</v>
      </c>
      <c r="Q40" s="8">
        <v>43301</v>
      </c>
      <c r="R40" s="8">
        <v>42349</v>
      </c>
      <c r="S40" s="8">
        <v>65641</v>
      </c>
      <c r="T40" s="8">
        <v>77075</v>
      </c>
      <c r="U40" s="8">
        <v>49487</v>
      </c>
      <c r="V40" s="8">
        <v>17130</v>
      </c>
      <c r="W40" s="9">
        <f t="shared" si="2"/>
        <v>72339.3</v>
      </c>
      <c r="X40" s="20">
        <f>W40-'2017 на 26.09'!U40</f>
        <v>1784.6000000000058</v>
      </c>
      <c r="Y40" s="18">
        <f>W40-'2018 год ГАЙ'!W40</f>
        <v>1548.6000000000058</v>
      </c>
      <c r="Z40" s="23">
        <v>12287.5</v>
      </c>
      <c r="AA40" s="19">
        <f t="shared" si="3"/>
        <v>84626.8</v>
      </c>
    </row>
    <row r="41" spans="1:27" x14ac:dyDescent="0.25">
      <c r="A41" s="4">
        <f t="shared" si="4"/>
        <v>35</v>
      </c>
      <c r="B41" s="10" t="s">
        <v>51</v>
      </c>
      <c r="C41" s="11">
        <v>53035999</v>
      </c>
      <c r="D41" s="7">
        <v>3388</v>
      </c>
      <c r="E41" s="7">
        <f t="shared" si="0"/>
        <v>3550</v>
      </c>
      <c r="F41" s="7">
        <f t="shared" si="5"/>
        <v>162</v>
      </c>
      <c r="G41" s="8"/>
      <c r="H41" s="8"/>
      <c r="I41" s="8"/>
      <c r="J41" s="8">
        <v>1560</v>
      </c>
      <c r="K41" s="8">
        <v>1680</v>
      </c>
      <c r="L41" s="8">
        <v>230</v>
      </c>
      <c r="M41" s="8"/>
      <c r="N41" s="8">
        <v>80</v>
      </c>
      <c r="O41" s="8">
        <v>23792</v>
      </c>
      <c r="P41" s="8">
        <v>36877</v>
      </c>
      <c r="Q41" s="8">
        <v>43301</v>
      </c>
      <c r="R41" s="8">
        <v>42349</v>
      </c>
      <c r="S41" s="8">
        <v>65641</v>
      </c>
      <c r="T41" s="8">
        <v>77075</v>
      </c>
      <c r="U41" s="8">
        <v>49487</v>
      </c>
      <c r="V41" s="8">
        <v>17130</v>
      </c>
      <c r="W41" s="9">
        <f t="shared" si="2"/>
        <v>195439</v>
      </c>
      <c r="X41" s="20">
        <f>W41-'2017 на 26.09'!U41</f>
        <v>25279.399999999994</v>
      </c>
      <c r="Y41" s="18">
        <f>W41-'2018 год ГАЙ'!W41</f>
        <v>11351.299999999988</v>
      </c>
      <c r="Z41" s="23">
        <v>37530.400000000001</v>
      </c>
      <c r="AA41" s="19">
        <f t="shared" si="3"/>
        <v>232969.4</v>
      </c>
    </row>
    <row r="42" spans="1:27" x14ac:dyDescent="0.25">
      <c r="A42" s="4">
        <f t="shared" si="4"/>
        <v>36</v>
      </c>
      <c r="B42" s="10" t="s">
        <v>52</v>
      </c>
      <c r="C42" s="11">
        <v>53036999</v>
      </c>
      <c r="D42" s="7">
        <v>4642</v>
      </c>
      <c r="E42" s="7">
        <f t="shared" si="0"/>
        <v>4775</v>
      </c>
      <c r="F42" s="7">
        <f t="shared" si="5"/>
        <v>133</v>
      </c>
      <c r="G42" s="8"/>
      <c r="H42" s="8"/>
      <c r="I42" s="8"/>
      <c r="J42" s="8">
        <v>2193</v>
      </c>
      <c r="K42" s="8">
        <v>2283</v>
      </c>
      <c r="L42" s="8">
        <v>199</v>
      </c>
      <c r="M42" s="8">
        <v>90</v>
      </c>
      <c r="N42" s="8">
        <v>10</v>
      </c>
      <c r="O42" s="8">
        <v>23792</v>
      </c>
      <c r="P42" s="8">
        <v>36877</v>
      </c>
      <c r="Q42" s="8">
        <v>43301</v>
      </c>
      <c r="R42" s="8">
        <v>42349</v>
      </c>
      <c r="S42" s="8">
        <v>65641</v>
      </c>
      <c r="T42" s="8">
        <v>77075</v>
      </c>
      <c r="U42" s="8">
        <v>49487</v>
      </c>
      <c r="V42" s="8">
        <v>17130</v>
      </c>
      <c r="W42" s="9">
        <f t="shared" si="2"/>
        <v>262692.8</v>
      </c>
      <c r="X42" s="20">
        <f>W42-'2017 на 26.09'!U42</f>
        <v>21157.399999999994</v>
      </c>
      <c r="Y42" s="18">
        <f>W42-'2018 год ГАЙ'!W42</f>
        <v>13364.699999999983</v>
      </c>
      <c r="Z42" s="23">
        <v>52622.6</v>
      </c>
      <c r="AA42" s="19">
        <f t="shared" si="3"/>
        <v>315315.39999999997</v>
      </c>
    </row>
    <row r="43" spans="1:27" x14ac:dyDescent="0.25">
      <c r="A43" s="4">
        <f t="shared" si="4"/>
        <v>37</v>
      </c>
      <c r="B43" s="10" t="s">
        <v>53</v>
      </c>
      <c r="C43" s="11">
        <v>53037999</v>
      </c>
      <c r="D43" s="7">
        <v>1351</v>
      </c>
      <c r="E43" s="7">
        <f t="shared" si="0"/>
        <v>1350</v>
      </c>
      <c r="F43" s="7">
        <f t="shared" si="5"/>
        <v>-1</v>
      </c>
      <c r="G43" s="8">
        <v>0</v>
      </c>
      <c r="H43" s="8">
        <v>0</v>
      </c>
      <c r="I43" s="8">
        <v>0</v>
      </c>
      <c r="J43" s="8">
        <v>611</v>
      </c>
      <c r="K43" s="8">
        <v>637</v>
      </c>
      <c r="L43" s="8">
        <v>102</v>
      </c>
      <c r="M43" s="8">
        <v>0</v>
      </c>
      <c r="N43" s="8">
        <v>0</v>
      </c>
      <c r="O43" s="8">
        <v>23792</v>
      </c>
      <c r="P43" s="8">
        <v>36877</v>
      </c>
      <c r="Q43" s="8">
        <v>43301</v>
      </c>
      <c r="R43" s="8">
        <v>42349</v>
      </c>
      <c r="S43" s="8">
        <v>65641</v>
      </c>
      <c r="T43" s="8">
        <v>77075</v>
      </c>
      <c r="U43" s="8">
        <v>49487</v>
      </c>
      <c r="V43" s="8">
        <v>17130</v>
      </c>
      <c r="W43" s="9">
        <f t="shared" si="2"/>
        <v>75550.2</v>
      </c>
      <c r="X43" s="20">
        <f>W43-'2017 на 26.09'!U43</f>
        <v>-1258.8000000000029</v>
      </c>
      <c r="Y43" s="18">
        <f>W43-'2018 год ГАЙ'!W43</f>
        <v>-1012.4000000000087</v>
      </c>
      <c r="Z43" s="23">
        <v>17496.400000000001</v>
      </c>
      <c r="AA43" s="19">
        <f t="shared" si="3"/>
        <v>93046.6</v>
      </c>
    </row>
    <row r="44" spans="1:27" x14ac:dyDescent="0.25">
      <c r="A44" s="4">
        <f t="shared" si="4"/>
        <v>38</v>
      </c>
      <c r="B44" s="10" t="s">
        <v>54</v>
      </c>
      <c r="C44" s="11">
        <v>53038999</v>
      </c>
      <c r="D44" s="7">
        <v>1127</v>
      </c>
      <c r="E44" s="7">
        <f t="shared" si="0"/>
        <v>1142</v>
      </c>
      <c r="F44" s="7">
        <f t="shared" si="5"/>
        <v>15</v>
      </c>
      <c r="G44" s="8"/>
      <c r="H44" s="8"/>
      <c r="I44" s="8"/>
      <c r="J44" s="8">
        <v>469</v>
      </c>
      <c r="K44" s="8">
        <v>560</v>
      </c>
      <c r="L44" s="8">
        <v>113</v>
      </c>
      <c r="M44" s="8">
        <v>0</v>
      </c>
      <c r="N44" s="8">
        <v>0</v>
      </c>
      <c r="O44" s="8">
        <v>23792</v>
      </c>
      <c r="P44" s="8">
        <v>36877</v>
      </c>
      <c r="Q44" s="8">
        <v>43301</v>
      </c>
      <c r="R44" s="8">
        <v>42349</v>
      </c>
      <c r="S44" s="8">
        <v>65641</v>
      </c>
      <c r="T44" s="8">
        <v>77075</v>
      </c>
      <c r="U44" s="8">
        <v>49487</v>
      </c>
      <c r="V44" s="8">
        <v>17130</v>
      </c>
      <c r="W44" s="9">
        <f t="shared" si="2"/>
        <v>65330.1</v>
      </c>
      <c r="X44" s="20">
        <f>W44-'2017 на 26.09'!U44</f>
        <v>953.29999999999563</v>
      </c>
      <c r="Y44" s="18">
        <f>W44-'2018 год ГАЙ'!W44</f>
        <v>2688.9000000000015</v>
      </c>
      <c r="Z44" s="23">
        <v>11753.3</v>
      </c>
      <c r="AA44" s="19">
        <f t="shared" si="3"/>
        <v>77083.399999999994</v>
      </c>
    </row>
    <row r="45" spans="1:27" x14ac:dyDescent="0.25">
      <c r="A45" s="4">
        <f t="shared" si="4"/>
        <v>39</v>
      </c>
      <c r="B45" s="10" t="s">
        <v>55</v>
      </c>
      <c r="C45" s="11">
        <v>53041999</v>
      </c>
      <c r="D45" s="7">
        <v>2782</v>
      </c>
      <c r="E45" s="7">
        <f t="shared" si="0"/>
        <v>2890</v>
      </c>
      <c r="F45" s="7">
        <f t="shared" si="5"/>
        <v>108</v>
      </c>
      <c r="G45" s="8"/>
      <c r="H45" s="8"/>
      <c r="I45" s="8"/>
      <c r="J45" s="8">
        <v>1265</v>
      </c>
      <c r="K45" s="8">
        <v>1392</v>
      </c>
      <c r="L45" s="8">
        <v>233</v>
      </c>
      <c r="M45" s="8"/>
      <c r="N45" s="8"/>
      <c r="O45" s="8">
        <v>23792</v>
      </c>
      <c r="P45" s="8">
        <v>36877</v>
      </c>
      <c r="Q45" s="8">
        <v>43301</v>
      </c>
      <c r="R45" s="8">
        <v>42349</v>
      </c>
      <c r="S45" s="8">
        <v>65641</v>
      </c>
      <c r="T45" s="8">
        <v>77075</v>
      </c>
      <c r="U45" s="8">
        <v>49487</v>
      </c>
      <c r="V45" s="8">
        <v>17130</v>
      </c>
      <c r="W45" s="9">
        <f t="shared" si="2"/>
        <v>162902.20000000001</v>
      </c>
      <c r="X45" s="20">
        <f>W45-'2017 на 26.09'!U45</f>
        <v>15864.700000000012</v>
      </c>
      <c r="Y45" s="18">
        <f>W45-'2018 год ГАЙ'!W45</f>
        <v>9994.9000000000233</v>
      </c>
      <c r="Z45" s="23">
        <v>32642.1</v>
      </c>
      <c r="AA45" s="19">
        <f t="shared" si="3"/>
        <v>195544.30000000002</v>
      </c>
    </row>
    <row r="46" spans="1:27" x14ac:dyDescent="0.25">
      <c r="A46" s="4">
        <f t="shared" si="4"/>
        <v>40</v>
      </c>
      <c r="B46" s="10" t="s">
        <v>56</v>
      </c>
      <c r="C46" s="11">
        <v>53042999</v>
      </c>
      <c r="D46" s="7">
        <v>3486</v>
      </c>
      <c r="E46" s="7">
        <f t="shared" si="0"/>
        <v>3596</v>
      </c>
      <c r="F46" s="7">
        <f t="shared" si="5"/>
        <v>110</v>
      </c>
      <c r="G46" s="8"/>
      <c r="H46" s="8"/>
      <c r="I46" s="8"/>
      <c r="J46" s="8">
        <v>1725</v>
      </c>
      <c r="K46" s="8">
        <v>1652</v>
      </c>
      <c r="L46" s="8">
        <v>219</v>
      </c>
      <c r="M46" s="8"/>
      <c r="N46" s="8"/>
      <c r="O46" s="8">
        <v>23792</v>
      </c>
      <c r="P46" s="8">
        <v>36877</v>
      </c>
      <c r="Q46" s="8">
        <v>43301</v>
      </c>
      <c r="R46" s="8">
        <v>42349</v>
      </c>
      <c r="S46" s="8">
        <v>65641</v>
      </c>
      <c r="T46" s="8">
        <v>77075</v>
      </c>
      <c r="U46" s="8">
        <v>49487</v>
      </c>
      <c r="V46" s="8">
        <v>17130</v>
      </c>
      <c r="W46" s="9">
        <f t="shared" si="2"/>
        <v>198370.4</v>
      </c>
      <c r="X46" s="20">
        <f>W46-'2017 на 26.09'!U46</f>
        <v>11636.5</v>
      </c>
      <c r="Y46" s="18">
        <f>W46-'2018 год ГАЙ'!W46</f>
        <v>4738</v>
      </c>
      <c r="Z46" s="23">
        <v>37797.5</v>
      </c>
      <c r="AA46" s="19">
        <f t="shared" si="3"/>
        <v>236167.9</v>
      </c>
    </row>
    <row r="47" spans="1:27" x14ac:dyDescent="0.25">
      <c r="A47" s="4">
        <f t="shared" si="4"/>
        <v>41</v>
      </c>
      <c r="B47" s="10" t="s">
        <v>57</v>
      </c>
      <c r="C47" s="11">
        <v>53043999</v>
      </c>
      <c r="D47" s="7">
        <v>2105</v>
      </c>
      <c r="E47" s="7">
        <f t="shared" si="0"/>
        <v>2120</v>
      </c>
      <c r="F47" s="7">
        <f t="shared" si="5"/>
        <v>15</v>
      </c>
      <c r="G47" s="8"/>
      <c r="H47" s="8"/>
      <c r="I47" s="8"/>
      <c r="J47" s="8">
        <v>915</v>
      </c>
      <c r="K47" s="8">
        <v>1015</v>
      </c>
      <c r="L47" s="8">
        <v>190</v>
      </c>
      <c r="M47" s="8"/>
      <c r="N47" s="8"/>
      <c r="O47" s="8">
        <v>23792</v>
      </c>
      <c r="P47" s="8">
        <v>36877</v>
      </c>
      <c r="Q47" s="8">
        <v>43301</v>
      </c>
      <c r="R47" s="8">
        <v>42349</v>
      </c>
      <c r="S47" s="8">
        <v>65641</v>
      </c>
      <c r="T47" s="8">
        <v>77075</v>
      </c>
      <c r="U47" s="8">
        <v>49487</v>
      </c>
      <c r="V47" s="8">
        <v>17130</v>
      </c>
      <c r="W47" s="9">
        <f t="shared" si="2"/>
        <v>120019.2</v>
      </c>
      <c r="X47" s="20">
        <f>W47-'2017 на 26.09'!U47</f>
        <v>4825.5999999999913</v>
      </c>
      <c r="Y47" s="18">
        <f>W47-'2018 год ГАЙ'!W47</f>
        <v>3217.0999999999913</v>
      </c>
      <c r="Z47" s="23">
        <v>27566.799999999999</v>
      </c>
      <c r="AA47" s="19">
        <f t="shared" si="3"/>
        <v>147586</v>
      </c>
    </row>
    <row r="48" spans="1:27" x14ac:dyDescent="0.25">
      <c r="A48" s="4">
        <f t="shared" si="4"/>
        <v>42</v>
      </c>
      <c r="B48" s="10" t="s">
        <v>58</v>
      </c>
      <c r="C48" s="11">
        <v>53044999</v>
      </c>
      <c r="D48" s="7">
        <v>1707</v>
      </c>
      <c r="E48" s="7">
        <f t="shared" si="0"/>
        <v>1737</v>
      </c>
      <c r="F48" s="7">
        <f t="shared" si="5"/>
        <v>30</v>
      </c>
      <c r="G48" s="8"/>
      <c r="H48" s="8"/>
      <c r="I48" s="8"/>
      <c r="J48" s="8">
        <v>782</v>
      </c>
      <c r="K48" s="8">
        <v>828</v>
      </c>
      <c r="L48" s="8">
        <v>127</v>
      </c>
      <c r="M48" s="8"/>
      <c r="N48" s="8"/>
      <c r="O48" s="8">
        <v>23792</v>
      </c>
      <c r="P48" s="8">
        <v>36877</v>
      </c>
      <c r="Q48" s="8">
        <v>43301</v>
      </c>
      <c r="R48" s="8">
        <v>42349</v>
      </c>
      <c r="S48" s="8">
        <v>65641</v>
      </c>
      <c r="T48" s="8">
        <v>77075</v>
      </c>
      <c r="U48" s="8">
        <v>49487</v>
      </c>
      <c r="V48" s="8">
        <v>17130</v>
      </c>
      <c r="W48" s="9">
        <f t="shared" si="2"/>
        <v>97256.2</v>
      </c>
      <c r="X48" s="20">
        <f>W48-'2017 на 26.09'!U48</f>
        <v>2496.8000000000029</v>
      </c>
      <c r="Y48" s="18">
        <f>W48-'2018 год ГАЙ'!W48</f>
        <v>3152.3999999999942</v>
      </c>
      <c r="Z48" s="23">
        <v>16988.8</v>
      </c>
      <c r="AA48" s="19">
        <f t="shared" si="3"/>
        <v>114245</v>
      </c>
    </row>
    <row r="49" spans="1:27" x14ac:dyDescent="0.25">
      <c r="A49" s="12"/>
      <c r="B49" s="13" t="s">
        <v>59</v>
      </c>
      <c r="C49" s="11"/>
      <c r="D49" s="7">
        <f>SUM(E49:M49)</f>
        <v>0</v>
      </c>
      <c r="E49" s="7">
        <f t="shared" si="0"/>
        <v>0</v>
      </c>
      <c r="F49" s="7"/>
      <c r="G49" s="8"/>
      <c r="H49" s="8"/>
      <c r="I49" s="8"/>
      <c r="J49" s="8"/>
      <c r="K49" s="8"/>
      <c r="L49" s="8"/>
      <c r="M49" s="8"/>
      <c r="N49" s="8"/>
      <c r="O49" s="14"/>
      <c r="P49" s="14"/>
      <c r="Q49" s="14"/>
      <c r="R49" s="14"/>
      <c r="S49" s="14"/>
      <c r="T49" s="14"/>
      <c r="U49" s="14"/>
      <c r="V49" s="14"/>
      <c r="W49" s="9"/>
      <c r="X49" s="21"/>
      <c r="Z49" s="23"/>
      <c r="AA49" s="19">
        <f t="shared" si="3"/>
        <v>0</v>
      </c>
    </row>
    <row r="50" spans="1:27" x14ac:dyDescent="0.25">
      <c r="A50" s="12"/>
      <c r="B50" s="15" t="s">
        <v>60</v>
      </c>
      <c r="D50" s="16">
        <f>SUM(D7:D48)</f>
        <v>221400</v>
      </c>
      <c r="E50" s="16">
        <f>SUM(E7:E48)</f>
        <v>227823</v>
      </c>
      <c r="F50" s="16">
        <f>SUM(F7:F48)</f>
        <v>6423</v>
      </c>
      <c r="G50" s="8">
        <f>SUM(G7:G48)</f>
        <v>62656</v>
      </c>
      <c r="H50" s="8">
        <f t="shared" ref="H50:N50" si="6">SUM(H7:H48)</f>
        <v>62682</v>
      </c>
      <c r="I50" s="8">
        <f t="shared" si="6"/>
        <v>9943</v>
      </c>
      <c r="J50" s="8">
        <f t="shared" si="6"/>
        <v>41511</v>
      </c>
      <c r="K50" s="8">
        <f t="shared" si="6"/>
        <v>43738</v>
      </c>
      <c r="L50" s="8">
        <f t="shared" si="6"/>
        <v>5842</v>
      </c>
      <c r="M50" s="8">
        <f t="shared" si="6"/>
        <v>1089</v>
      </c>
      <c r="N50" s="8">
        <f t="shared" si="6"/>
        <v>362</v>
      </c>
      <c r="O50" s="14"/>
      <c r="P50" s="14"/>
      <c r="Q50" s="14"/>
      <c r="R50" s="14"/>
      <c r="S50" s="14"/>
      <c r="T50" s="14"/>
      <c r="U50" s="14"/>
      <c r="V50" s="14"/>
      <c r="W50" s="9">
        <f>SUM(W7:W49)</f>
        <v>9372097.2999999989</v>
      </c>
      <c r="X50" s="9">
        <f>SUM(X7:X49)</f>
        <v>739050.1</v>
      </c>
      <c r="Y50" s="9">
        <f>SUM(Y7:Y49)</f>
        <v>446590.6</v>
      </c>
      <c r="Z50" s="23">
        <v>3120655.399999999</v>
      </c>
      <c r="AA50" s="19">
        <f>SUM(AA7:AA49)</f>
        <v>12492752.700000003</v>
      </c>
    </row>
    <row r="51" spans="1:27" x14ac:dyDescent="0.25">
      <c r="E51" s="22">
        <f>E50-D50</f>
        <v>6423</v>
      </c>
      <c r="F51" s="22"/>
      <c r="G51" s="17">
        <f>SUM(G50:N50)</f>
        <v>227823</v>
      </c>
      <c r="Y51" s="18"/>
      <c r="AA51" s="19">
        <f>SUM(W51:Z51)</f>
        <v>0</v>
      </c>
    </row>
    <row r="52" spans="1:27" x14ac:dyDescent="0.25">
      <c r="G52" s="17">
        <f>G51-'2017 на 26.09'!E51</f>
        <v>13064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ageMargins left="0" right="0" top="0.15748000000000001" bottom="0.15748000000000001" header="0" footer="0"/>
  <pageSetup paperSize="9" scale="5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workbookViewId="0">
      <pane xSplit="2" ySplit="6" topLeftCell="C7" activePane="bottomRight" state="frozen"/>
      <selection activeCell="O8" sqref="O8:V48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customWidth="1"/>
    <col min="4" max="5" width="15.42578125" style="1" customWidth="1"/>
    <col min="6" max="6" width="12.5703125" style="1" customWidth="1"/>
    <col min="7" max="22" width="9.140625" customWidth="1"/>
    <col min="23" max="23" width="13.42578125" style="2" customWidth="1"/>
    <col min="24" max="25" width="12.28515625" hidden="1" customWidth="1"/>
    <col min="26" max="26" width="11.28515625" hidden="1" customWidth="1"/>
    <col min="27" max="27" width="12" hidden="1" customWidth="1"/>
  </cols>
  <sheetData>
    <row r="1" spans="1:27" ht="36" customHeight="1" x14ac:dyDescent="0.25">
      <c r="B1" s="70" t="s">
        <v>67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7" ht="15" customHeight="1" x14ac:dyDescent="0.25">
      <c r="A3" s="71" t="s">
        <v>1</v>
      </c>
      <c r="B3" s="71" t="s">
        <v>2</v>
      </c>
      <c r="C3" s="72"/>
      <c r="D3" s="72" t="s">
        <v>62</v>
      </c>
      <c r="E3" s="72" t="s">
        <v>68</v>
      </c>
      <c r="F3" s="72" t="s">
        <v>66</v>
      </c>
      <c r="G3" s="73" t="s">
        <v>69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7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70</v>
      </c>
      <c r="X4" s="78" t="s">
        <v>65</v>
      </c>
    </row>
    <row r="5" spans="1:27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  <c r="X5" s="78"/>
    </row>
    <row r="6" spans="1:27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  <c r="X6" s="78"/>
    </row>
    <row r="7" spans="1:27" ht="25.5" x14ac:dyDescent="0.25">
      <c r="A7" s="4">
        <v>1</v>
      </c>
      <c r="B7" s="5" t="s">
        <v>17</v>
      </c>
      <c r="C7" s="6">
        <v>53046000</v>
      </c>
      <c r="D7" s="7">
        <v>3157</v>
      </c>
      <c r="E7" s="7">
        <f t="shared" ref="E7:E49" si="0">SUM(G7:N7)</f>
        <v>3193</v>
      </c>
      <c r="F7" s="7">
        <f t="shared" ref="F7:F9" si="1">E7-D7</f>
        <v>36</v>
      </c>
      <c r="G7" s="8">
        <v>1199</v>
      </c>
      <c r="H7" s="8">
        <v>1329</v>
      </c>
      <c r="I7" s="8">
        <v>192</v>
      </c>
      <c r="J7" s="8">
        <v>207</v>
      </c>
      <c r="K7" s="8">
        <v>249</v>
      </c>
      <c r="L7" s="8">
        <v>17</v>
      </c>
      <c r="M7" s="8">
        <v>0</v>
      </c>
      <c r="N7" s="8">
        <v>0</v>
      </c>
      <c r="O7" s="36">
        <f>ROUND('2019'!O7*1.056,0)</f>
        <v>25124</v>
      </c>
      <c r="P7" s="36">
        <f>ROUND('2019'!P7*1.056,0)</f>
        <v>38942</v>
      </c>
      <c r="Q7" s="36">
        <f>ROUND('2019'!Q7*1.056,0)</f>
        <v>45726</v>
      </c>
      <c r="R7" s="36">
        <f>ROUND('2019'!R7*1.056,0)</f>
        <v>44721</v>
      </c>
      <c r="S7" s="36">
        <f>ROUND('2019'!S7*1.056,0)</f>
        <v>69317</v>
      </c>
      <c r="T7" s="36">
        <f>ROUND('2019'!T7*1.056,0)</f>
        <v>81391</v>
      </c>
      <c r="U7" s="36">
        <f>ROUND('2019'!U7*1.056,0)</f>
        <v>52258</v>
      </c>
      <c r="V7" s="36">
        <f>ROUND('2019'!V7*1.056,0)</f>
        <v>18089</v>
      </c>
      <c r="W7" s="9">
        <f t="shared" ref="W7:W48" si="2">ROUND((G7*O7+H7*P7+I7*Q7+J7*R7+K7*S7+L7*T7+M7*U7+N7*V7)/1000,1)</f>
        <v>118557.8</v>
      </c>
      <c r="X7" s="20">
        <f>W7-'2017 на 26.09'!U7</f>
        <v>9575.5</v>
      </c>
      <c r="Y7" s="18">
        <f>W7-'2018 год ГАЙ'!W7</f>
        <v>9674.4000000000087</v>
      </c>
      <c r="Z7" s="23">
        <v>33992.800000000003</v>
      </c>
      <c r="AA7" s="19">
        <f t="shared" ref="AA7:AA49" si="3">W7+Z7</f>
        <v>152550.6</v>
      </c>
    </row>
    <row r="8" spans="1:27" x14ac:dyDescent="0.25">
      <c r="A8" s="4">
        <f t="shared" ref="A8:A48" si="4">A7+1</f>
        <v>2</v>
      </c>
      <c r="B8" s="5" t="s">
        <v>18</v>
      </c>
      <c r="C8" s="6">
        <v>53001000</v>
      </c>
      <c r="D8" s="7">
        <v>5495</v>
      </c>
      <c r="E8" s="7">
        <f t="shared" si="0"/>
        <v>5710</v>
      </c>
      <c r="F8" s="7">
        <f t="shared" si="1"/>
        <v>215</v>
      </c>
      <c r="G8" s="8">
        <v>2639</v>
      </c>
      <c r="H8" s="8">
        <v>2727</v>
      </c>
      <c r="I8" s="8">
        <v>344</v>
      </c>
      <c r="J8" s="8"/>
      <c r="K8" s="8"/>
      <c r="L8" s="8"/>
      <c r="M8" s="8"/>
      <c r="N8" s="8"/>
      <c r="O8" s="36">
        <v>25124</v>
      </c>
      <c r="P8" s="36">
        <v>38942</v>
      </c>
      <c r="Q8" s="36">
        <v>45726</v>
      </c>
      <c r="R8" s="36">
        <v>44721</v>
      </c>
      <c r="S8" s="36">
        <v>69317</v>
      </c>
      <c r="T8" s="36">
        <v>81391</v>
      </c>
      <c r="U8" s="36">
        <v>52258</v>
      </c>
      <c r="V8" s="36">
        <v>18089</v>
      </c>
      <c r="W8" s="9">
        <f t="shared" si="2"/>
        <v>188226.8</v>
      </c>
      <c r="X8" s="20">
        <f>W8-'2017 на 26.09'!U8</f>
        <v>27586.399999999994</v>
      </c>
      <c r="Y8" s="18">
        <f>W8-'2018 год ГАЙ'!W8</f>
        <v>21468.199999999983</v>
      </c>
      <c r="Z8" s="23">
        <v>86135.8</v>
      </c>
      <c r="AA8" s="19">
        <f t="shared" si="3"/>
        <v>274362.59999999998</v>
      </c>
    </row>
    <row r="9" spans="1:27" x14ac:dyDescent="0.25">
      <c r="A9" s="4">
        <f t="shared" si="4"/>
        <v>3</v>
      </c>
      <c r="B9" s="5" t="s">
        <v>19</v>
      </c>
      <c r="C9" s="6">
        <v>53002000</v>
      </c>
      <c r="D9" s="7">
        <v>9788</v>
      </c>
      <c r="E9" s="7">
        <f t="shared" si="0"/>
        <v>10318</v>
      </c>
      <c r="F9" s="7">
        <f t="shared" si="1"/>
        <v>530</v>
      </c>
      <c r="G9" s="8">
        <v>4883</v>
      </c>
      <c r="H9" s="8">
        <v>4688</v>
      </c>
      <c r="I9" s="8">
        <v>579</v>
      </c>
      <c r="J9" s="8">
        <v>0</v>
      </c>
      <c r="K9" s="8">
        <v>0</v>
      </c>
      <c r="L9" s="8">
        <v>0</v>
      </c>
      <c r="M9" s="8">
        <v>168</v>
      </c>
      <c r="N9" s="8">
        <v>0</v>
      </c>
      <c r="O9" s="36">
        <v>25124</v>
      </c>
      <c r="P9" s="36">
        <v>38942</v>
      </c>
      <c r="Q9" s="36">
        <v>45726</v>
      </c>
      <c r="R9" s="36">
        <v>44721</v>
      </c>
      <c r="S9" s="36">
        <v>69317</v>
      </c>
      <c r="T9" s="36">
        <v>81391</v>
      </c>
      <c r="U9" s="36">
        <v>52258</v>
      </c>
      <c r="V9" s="36">
        <v>18089</v>
      </c>
      <c r="W9" s="9">
        <f t="shared" si="2"/>
        <v>340495.3</v>
      </c>
      <c r="X9" s="20">
        <f>W9-'2017 на 26.09'!U9</f>
        <v>54783.5</v>
      </c>
      <c r="Y9" s="18">
        <f>W9-'2018 год ГАЙ'!W9</f>
        <v>45556.299999999988</v>
      </c>
      <c r="Z9" s="23">
        <v>162277.5</v>
      </c>
      <c r="AA9" s="19">
        <f t="shared" si="3"/>
        <v>502772.8</v>
      </c>
    </row>
    <row r="10" spans="1:27" x14ac:dyDescent="0.25">
      <c r="A10" s="4">
        <f t="shared" si="4"/>
        <v>4</v>
      </c>
      <c r="B10" s="5" t="s">
        <v>20</v>
      </c>
      <c r="C10" s="6">
        <v>53018000</v>
      </c>
      <c r="D10" s="7">
        <v>5416</v>
      </c>
      <c r="E10" s="7">
        <f t="shared" si="0"/>
        <v>5591</v>
      </c>
      <c r="F10" s="7">
        <f t="shared" ref="F10:F48" si="5">E10-D10</f>
        <v>175</v>
      </c>
      <c r="G10" s="8">
        <v>1980</v>
      </c>
      <c r="H10" s="8">
        <v>1918</v>
      </c>
      <c r="I10" s="8">
        <v>395</v>
      </c>
      <c r="J10" s="8">
        <v>369</v>
      </c>
      <c r="K10" s="8">
        <v>427</v>
      </c>
      <c r="L10" s="8">
        <v>44</v>
      </c>
      <c r="M10" s="8">
        <v>436</v>
      </c>
      <c r="N10" s="8">
        <v>22</v>
      </c>
      <c r="O10" s="36">
        <v>25124</v>
      </c>
      <c r="P10" s="36">
        <v>38942</v>
      </c>
      <c r="Q10" s="36">
        <v>45726</v>
      </c>
      <c r="R10" s="36">
        <v>44721</v>
      </c>
      <c r="S10" s="36">
        <v>69317</v>
      </c>
      <c r="T10" s="36">
        <v>81391</v>
      </c>
      <c r="U10" s="36">
        <v>52258</v>
      </c>
      <c r="V10" s="36">
        <v>18089</v>
      </c>
      <c r="W10" s="9">
        <f t="shared" si="2"/>
        <v>215362.1</v>
      </c>
      <c r="X10" s="20">
        <f>W10-'2017 на 26.09'!U10</f>
        <v>37109.399999999994</v>
      </c>
      <c r="Y10" s="18">
        <f>W10-'2018 год ГАЙ'!W10</f>
        <v>26182.399999999994</v>
      </c>
      <c r="Z10" s="23">
        <v>84788.3</v>
      </c>
      <c r="AA10" s="19">
        <f t="shared" si="3"/>
        <v>300150.40000000002</v>
      </c>
    </row>
    <row r="11" spans="1:27" ht="25.5" x14ac:dyDescent="0.25">
      <c r="A11" s="4">
        <f t="shared" si="4"/>
        <v>5</v>
      </c>
      <c r="B11" s="5" t="s">
        <v>21</v>
      </c>
      <c r="C11" s="6">
        <v>53049000</v>
      </c>
      <c r="D11" s="7">
        <v>4730</v>
      </c>
      <c r="E11" s="7">
        <f t="shared" si="0"/>
        <v>4823</v>
      </c>
      <c r="F11" s="7">
        <f t="shared" si="5"/>
        <v>93</v>
      </c>
      <c r="G11" s="8">
        <v>1411</v>
      </c>
      <c r="H11" s="8">
        <v>1477</v>
      </c>
      <c r="I11" s="8">
        <v>279</v>
      </c>
      <c r="J11" s="8">
        <v>676</v>
      </c>
      <c r="K11" s="8">
        <v>785</v>
      </c>
      <c r="L11" s="8">
        <v>111</v>
      </c>
      <c r="M11" s="8">
        <v>47</v>
      </c>
      <c r="N11" s="8">
        <v>37</v>
      </c>
      <c r="O11" s="36">
        <v>25124</v>
      </c>
      <c r="P11" s="36">
        <v>38942</v>
      </c>
      <c r="Q11" s="36">
        <v>45726</v>
      </c>
      <c r="R11" s="36">
        <v>44721</v>
      </c>
      <c r="S11" s="36">
        <v>69317</v>
      </c>
      <c r="T11" s="36">
        <v>81391</v>
      </c>
      <c r="U11" s="36">
        <v>52258</v>
      </c>
      <c r="V11" s="36">
        <v>18089</v>
      </c>
      <c r="W11" s="9">
        <f t="shared" si="2"/>
        <v>202529.9</v>
      </c>
      <c r="X11" s="20">
        <f>W11-'2017 на 26.09'!U11</f>
        <v>18359.899999999994</v>
      </c>
      <c r="Y11" s="18">
        <f>W11-'2018 год ГАЙ'!W11</f>
        <v>20138.299999999988</v>
      </c>
      <c r="Z11" s="23">
        <v>54349.299999999996</v>
      </c>
      <c r="AA11" s="19">
        <f t="shared" si="3"/>
        <v>256879.19999999998</v>
      </c>
    </row>
    <row r="12" spans="1:27" x14ac:dyDescent="0.25">
      <c r="A12" s="4">
        <f t="shared" si="4"/>
        <v>6</v>
      </c>
      <c r="B12" s="5" t="s">
        <v>22</v>
      </c>
      <c r="C12" s="6">
        <v>53004000</v>
      </c>
      <c r="D12" s="7">
        <v>2698</v>
      </c>
      <c r="E12" s="7">
        <f t="shared" si="0"/>
        <v>2803</v>
      </c>
      <c r="F12" s="7">
        <f t="shared" si="5"/>
        <v>105</v>
      </c>
      <c r="G12" s="8">
        <v>1241</v>
      </c>
      <c r="H12" s="8">
        <v>1233</v>
      </c>
      <c r="I12" s="8">
        <v>193</v>
      </c>
      <c r="J12" s="8">
        <v>56</v>
      </c>
      <c r="K12" s="8">
        <v>67</v>
      </c>
      <c r="L12" s="8">
        <v>13</v>
      </c>
      <c r="M12" s="8">
        <v>0</v>
      </c>
      <c r="N12" s="8"/>
      <c r="O12" s="36">
        <v>25124</v>
      </c>
      <c r="P12" s="36">
        <v>38942</v>
      </c>
      <c r="Q12" s="36">
        <v>45726</v>
      </c>
      <c r="R12" s="36">
        <v>44721</v>
      </c>
      <c r="S12" s="36">
        <v>69317</v>
      </c>
      <c r="T12" s="36">
        <v>81391</v>
      </c>
      <c r="U12" s="36">
        <v>52258</v>
      </c>
      <c r="V12" s="36">
        <v>18089</v>
      </c>
      <c r="W12" s="9">
        <f t="shared" si="2"/>
        <v>96226.2</v>
      </c>
      <c r="X12" s="20">
        <f>W12-'2017 на 26.09'!U12</f>
        <v>11508.399999999994</v>
      </c>
      <c r="Y12" s="18">
        <f>W12-'2018 год ГАЙ'!W12</f>
        <v>11394.5</v>
      </c>
      <c r="Z12" s="23">
        <v>38677.800000000003</v>
      </c>
      <c r="AA12" s="19">
        <f t="shared" si="3"/>
        <v>134904</v>
      </c>
    </row>
    <row r="13" spans="1:27" x14ac:dyDescent="0.25">
      <c r="A13" s="4">
        <f t="shared" si="4"/>
        <v>7</v>
      </c>
      <c r="B13" s="5" t="s">
        <v>23</v>
      </c>
      <c r="C13" s="6">
        <v>53005000</v>
      </c>
      <c r="D13" s="7">
        <v>9670</v>
      </c>
      <c r="E13" s="7">
        <f t="shared" si="0"/>
        <v>9956</v>
      </c>
      <c r="F13" s="7">
        <f t="shared" si="5"/>
        <v>286</v>
      </c>
      <c r="G13" s="8">
        <v>4259</v>
      </c>
      <c r="H13" s="8">
        <v>4309</v>
      </c>
      <c r="I13" s="8">
        <v>812</v>
      </c>
      <c r="J13" s="8">
        <v>223</v>
      </c>
      <c r="K13" s="8">
        <v>272</v>
      </c>
      <c r="L13" s="8">
        <v>20</v>
      </c>
      <c r="M13" s="8"/>
      <c r="N13" s="8">
        <v>61</v>
      </c>
      <c r="O13" s="36">
        <v>25124</v>
      </c>
      <c r="P13" s="36">
        <v>38942</v>
      </c>
      <c r="Q13" s="36">
        <v>45726</v>
      </c>
      <c r="R13" s="36">
        <v>44721</v>
      </c>
      <c r="S13" s="36">
        <v>69317</v>
      </c>
      <c r="T13" s="36">
        <v>81391</v>
      </c>
      <c r="U13" s="36">
        <v>52258</v>
      </c>
      <c r="V13" s="36">
        <v>18089</v>
      </c>
      <c r="W13" s="9">
        <f t="shared" si="2"/>
        <v>343492</v>
      </c>
      <c r="X13" s="20">
        <f>W13-'2017 на 26.09'!U13</f>
        <v>42018.900000000023</v>
      </c>
      <c r="Y13" s="18">
        <f>W13-'2018 год ГАЙ'!W13</f>
        <v>35316.599999999977</v>
      </c>
      <c r="Z13" s="23">
        <v>167699.20000000001</v>
      </c>
      <c r="AA13" s="19">
        <f t="shared" si="3"/>
        <v>511191.2</v>
      </c>
    </row>
    <row r="14" spans="1:27" x14ac:dyDescent="0.25">
      <c r="A14" s="4">
        <f t="shared" si="4"/>
        <v>8</v>
      </c>
      <c r="B14" s="5" t="s">
        <v>24</v>
      </c>
      <c r="C14" s="6">
        <v>53006000</v>
      </c>
      <c r="D14" s="7">
        <v>60908</v>
      </c>
      <c r="E14" s="7">
        <f t="shared" si="0"/>
        <v>62950</v>
      </c>
      <c r="F14" s="7">
        <f t="shared" si="5"/>
        <v>2042</v>
      </c>
      <c r="G14" s="8">
        <v>28315</v>
      </c>
      <c r="H14" s="8">
        <v>28197</v>
      </c>
      <c r="I14" s="8">
        <v>4527</v>
      </c>
      <c r="J14" s="8">
        <v>837</v>
      </c>
      <c r="K14" s="8">
        <v>802</v>
      </c>
      <c r="L14" s="8">
        <v>110</v>
      </c>
      <c r="M14" s="8">
        <v>162</v>
      </c>
      <c r="N14" s="8">
        <v>0</v>
      </c>
      <c r="O14" s="36">
        <v>25124</v>
      </c>
      <c r="P14" s="36">
        <v>38942</v>
      </c>
      <c r="Q14" s="36">
        <v>45726</v>
      </c>
      <c r="R14" s="36">
        <v>44721</v>
      </c>
      <c r="S14" s="36">
        <v>69317</v>
      </c>
      <c r="T14" s="36">
        <v>81391</v>
      </c>
      <c r="U14" s="36">
        <v>52258</v>
      </c>
      <c r="V14" s="36">
        <v>18089</v>
      </c>
      <c r="W14" s="9">
        <f t="shared" si="2"/>
        <v>2126877.7999999998</v>
      </c>
      <c r="X14" s="20">
        <f>W14-'2017 на 26.09'!U14</f>
        <v>320222.09999999986</v>
      </c>
      <c r="Y14" s="18">
        <f>W14-'2018 год ГАЙ'!W14</f>
        <v>227940.09999999986</v>
      </c>
      <c r="Z14" s="23">
        <v>986929.8</v>
      </c>
      <c r="AA14" s="19">
        <f t="shared" si="3"/>
        <v>3113807.5999999996</v>
      </c>
    </row>
    <row r="15" spans="1:27" x14ac:dyDescent="0.25">
      <c r="A15" s="4">
        <f t="shared" si="4"/>
        <v>9</v>
      </c>
      <c r="B15" s="5" t="s">
        <v>25</v>
      </c>
      <c r="C15" s="6">
        <v>53007000</v>
      </c>
      <c r="D15" s="7">
        <v>25070</v>
      </c>
      <c r="E15" s="7">
        <f t="shared" si="0"/>
        <v>25819</v>
      </c>
      <c r="F15" s="7">
        <f t="shared" si="5"/>
        <v>749</v>
      </c>
      <c r="G15" s="8">
        <v>11686</v>
      </c>
      <c r="H15" s="8">
        <v>11765</v>
      </c>
      <c r="I15" s="8">
        <v>1849</v>
      </c>
      <c r="J15" s="8">
        <v>141</v>
      </c>
      <c r="K15" s="8">
        <v>161</v>
      </c>
      <c r="L15" s="8">
        <v>17</v>
      </c>
      <c r="M15" s="8">
        <v>50</v>
      </c>
      <c r="N15" s="8">
        <v>150</v>
      </c>
      <c r="O15" s="36">
        <v>25124</v>
      </c>
      <c r="P15" s="36">
        <v>38942</v>
      </c>
      <c r="Q15" s="36">
        <v>45726</v>
      </c>
      <c r="R15" s="36">
        <v>44721</v>
      </c>
      <c r="S15" s="36">
        <v>69317</v>
      </c>
      <c r="T15" s="36">
        <v>81391</v>
      </c>
      <c r="U15" s="36">
        <v>52258</v>
      </c>
      <c r="V15" s="36">
        <v>18089</v>
      </c>
      <c r="W15" s="9">
        <f t="shared" si="2"/>
        <v>860474.7</v>
      </c>
      <c r="X15" s="20">
        <f>W15-'2017 на 26.09'!U15</f>
        <v>116930.09999999998</v>
      </c>
      <c r="Y15" s="18">
        <f>W15-'2018 год ГАЙ'!W15</f>
        <v>62542.399999999907</v>
      </c>
      <c r="Z15" s="23">
        <v>424187.3</v>
      </c>
      <c r="AA15" s="19">
        <f t="shared" si="3"/>
        <v>1284662</v>
      </c>
    </row>
    <row r="16" spans="1:27" ht="25.5" x14ac:dyDescent="0.25">
      <c r="A16" s="4">
        <f t="shared" si="4"/>
        <v>10</v>
      </c>
      <c r="B16" s="5" t="s">
        <v>26</v>
      </c>
      <c r="C16" s="6">
        <v>53048000</v>
      </c>
      <c r="D16" s="7">
        <v>6897</v>
      </c>
      <c r="E16" s="7">
        <f t="shared" si="0"/>
        <v>6940</v>
      </c>
      <c r="F16" s="7">
        <f t="shared" si="5"/>
        <v>43</v>
      </c>
      <c r="G16" s="8">
        <v>1769</v>
      </c>
      <c r="H16" s="8">
        <v>1769</v>
      </c>
      <c r="I16" s="8">
        <v>323</v>
      </c>
      <c r="J16" s="8">
        <v>1364</v>
      </c>
      <c r="K16" s="8">
        <v>1401</v>
      </c>
      <c r="L16" s="8">
        <v>281</v>
      </c>
      <c r="M16" s="8">
        <v>33</v>
      </c>
      <c r="N16" s="8"/>
      <c r="O16" s="36">
        <v>25124</v>
      </c>
      <c r="P16" s="36">
        <v>38942</v>
      </c>
      <c r="Q16" s="36">
        <v>45726</v>
      </c>
      <c r="R16" s="36">
        <v>44721</v>
      </c>
      <c r="S16" s="36">
        <v>69317</v>
      </c>
      <c r="T16" s="36">
        <v>81391</v>
      </c>
      <c r="U16" s="36">
        <v>52258</v>
      </c>
      <c r="V16" s="36">
        <v>18089</v>
      </c>
      <c r="W16" s="9">
        <f t="shared" si="2"/>
        <v>310810.2</v>
      </c>
      <c r="X16" s="20">
        <f>W16-'2017 на 26.09'!U16</f>
        <v>33650.5</v>
      </c>
      <c r="Y16" s="18">
        <f>W16-'2018 год ГАЙ'!W16</f>
        <v>31720.799999999988</v>
      </c>
      <c r="Z16" s="23">
        <v>76682.200000000012</v>
      </c>
      <c r="AA16" s="19">
        <f t="shared" si="3"/>
        <v>387492.4</v>
      </c>
    </row>
    <row r="17" spans="1:27" ht="25.5" x14ac:dyDescent="0.25">
      <c r="A17" s="4">
        <f t="shared" si="4"/>
        <v>11</v>
      </c>
      <c r="B17" s="5" t="s">
        <v>27</v>
      </c>
      <c r="C17" s="6">
        <v>53008000</v>
      </c>
      <c r="D17" s="7">
        <v>4926</v>
      </c>
      <c r="E17" s="7">
        <f t="shared" si="0"/>
        <v>5000</v>
      </c>
      <c r="F17" s="7">
        <f t="shared" si="5"/>
        <v>74</v>
      </c>
      <c r="G17" s="8">
        <v>1681</v>
      </c>
      <c r="H17" s="8">
        <v>1689</v>
      </c>
      <c r="I17" s="8">
        <v>264</v>
      </c>
      <c r="J17" s="8">
        <v>668</v>
      </c>
      <c r="K17" s="8">
        <v>659</v>
      </c>
      <c r="L17" s="8">
        <v>39</v>
      </c>
      <c r="M17" s="8"/>
      <c r="N17" s="8"/>
      <c r="O17" s="36">
        <v>25124</v>
      </c>
      <c r="P17" s="36">
        <v>38942</v>
      </c>
      <c r="Q17" s="36">
        <v>45726</v>
      </c>
      <c r="R17" s="36">
        <v>44721</v>
      </c>
      <c r="S17" s="36">
        <v>69317</v>
      </c>
      <c r="T17" s="36">
        <v>81391</v>
      </c>
      <c r="U17" s="36">
        <v>52258</v>
      </c>
      <c r="V17" s="36">
        <v>18089</v>
      </c>
      <c r="W17" s="9">
        <f t="shared" si="2"/>
        <v>198805.9</v>
      </c>
      <c r="X17" s="20">
        <f>W17-'2017 на 26.09'!U17</f>
        <v>20831.399999999994</v>
      </c>
      <c r="Y17" s="18">
        <f>W17-'2018 год ГАЙ'!W17</f>
        <v>16356.5</v>
      </c>
      <c r="Z17" s="23">
        <v>60382.7</v>
      </c>
      <c r="AA17" s="19">
        <f t="shared" si="3"/>
        <v>259188.59999999998</v>
      </c>
    </row>
    <row r="18" spans="1:27" x14ac:dyDescent="0.25">
      <c r="A18" s="4">
        <f t="shared" si="4"/>
        <v>12</v>
      </c>
      <c r="B18" s="5" t="s">
        <v>28</v>
      </c>
      <c r="C18" s="6">
        <v>53047000</v>
      </c>
      <c r="D18" s="7">
        <v>2545</v>
      </c>
      <c r="E18" s="7">
        <f t="shared" si="0"/>
        <v>2669</v>
      </c>
      <c r="F18" s="7">
        <f t="shared" si="5"/>
        <v>124</v>
      </c>
      <c r="G18" s="8">
        <v>1073</v>
      </c>
      <c r="H18" s="8">
        <v>1081</v>
      </c>
      <c r="I18" s="8">
        <v>116</v>
      </c>
      <c r="J18" s="8">
        <v>176</v>
      </c>
      <c r="K18" s="8">
        <v>204</v>
      </c>
      <c r="L18" s="8">
        <v>19</v>
      </c>
      <c r="M18" s="8"/>
      <c r="N18" s="8"/>
      <c r="O18" s="36">
        <v>25124</v>
      </c>
      <c r="P18" s="36">
        <v>38942</v>
      </c>
      <c r="Q18" s="36">
        <v>45726</v>
      </c>
      <c r="R18" s="36">
        <v>44721</v>
      </c>
      <c r="S18" s="36">
        <v>69317</v>
      </c>
      <c r="T18" s="36">
        <v>81391</v>
      </c>
      <c r="U18" s="36">
        <v>52258</v>
      </c>
      <c r="V18" s="36">
        <v>18089</v>
      </c>
      <c r="W18" s="9">
        <f t="shared" si="2"/>
        <v>97916.6</v>
      </c>
      <c r="X18" s="20">
        <f>W18-'2017 на 26.09'!U18</f>
        <v>13150.100000000006</v>
      </c>
      <c r="Y18" s="18">
        <f>W18-'2018 год ГАЙ'!W18</f>
        <v>10828</v>
      </c>
      <c r="Z18" s="23">
        <v>40028.399999999994</v>
      </c>
      <c r="AA18" s="19">
        <f t="shared" si="3"/>
        <v>137945</v>
      </c>
    </row>
    <row r="19" spans="1:27" x14ac:dyDescent="0.25">
      <c r="A19" s="4">
        <f t="shared" si="4"/>
        <v>13</v>
      </c>
      <c r="B19" s="5" t="s">
        <v>29</v>
      </c>
      <c r="C19" s="6">
        <v>53009000</v>
      </c>
      <c r="D19" s="7">
        <v>1037</v>
      </c>
      <c r="E19" s="7">
        <f t="shared" si="0"/>
        <v>1090</v>
      </c>
      <c r="F19" s="7">
        <f t="shared" si="5"/>
        <v>53</v>
      </c>
      <c r="G19" s="8">
        <v>520</v>
      </c>
      <c r="H19" s="8">
        <v>500</v>
      </c>
      <c r="I19" s="8">
        <v>70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36">
        <v>25124</v>
      </c>
      <c r="P19" s="36">
        <v>38942</v>
      </c>
      <c r="Q19" s="36">
        <v>45726</v>
      </c>
      <c r="R19" s="36">
        <v>44721</v>
      </c>
      <c r="S19" s="36">
        <v>69317</v>
      </c>
      <c r="T19" s="36">
        <v>81391</v>
      </c>
      <c r="U19" s="36">
        <v>52258</v>
      </c>
      <c r="V19" s="36">
        <v>18089</v>
      </c>
      <c r="W19" s="9">
        <f t="shared" si="2"/>
        <v>35736.300000000003</v>
      </c>
      <c r="X19" s="20">
        <f>W19-'2017 на 26.09'!U19</f>
        <v>6305.2000000000044</v>
      </c>
      <c r="Y19" s="18">
        <f>W19-'2018 год ГАЙ'!W19</f>
        <v>6584.5000000000036</v>
      </c>
      <c r="Z19" s="23">
        <v>22867.9</v>
      </c>
      <c r="AA19" s="19">
        <f t="shared" si="3"/>
        <v>58604.200000000004</v>
      </c>
    </row>
    <row r="20" spans="1:27" x14ac:dyDescent="0.25">
      <c r="A20" s="4">
        <f t="shared" si="4"/>
        <v>14</v>
      </c>
      <c r="B20" s="10" t="s">
        <v>30</v>
      </c>
      <c r="C20" s="11">
        <v>53011999</v>
      </c>
      <c r="D20" s="7">
        <v>2700</v>
      </c>
      <c r="E20" s="7">
        <f t="shared" si="0"/>
        <v>2742</v>
      </c>
      <c r="F20" s="7">
        <f t="shared" si="5"/>
        <v>42</v>
      </c>
      <c r="G20" s="8"/>
      <c r="H20" s="8"/>
      <c r="I20" s="8"/>
      <c r="J20" s="8">
        <v>1223</v>
      </c>
      <c r="K20" s="8">
        <v>1345</v>
      </c>
      <c r="L20" s="8">
        <v>174</v>
      </c>
      <c r="M20" s="8"/>
      <c r="N20" s="8"/>
      <c r="O20" s="36">
        <v>25124</v>
      </c>
      <c r="P20" s="36">
        <v>38942</v>
      </c>
      <c r="Q20" s="36">
        <v>45726</v>
      </c>
      <c r="R20" s="36">
        <v>44721</v>
      </c>
      <c r="S20" s="36">
        <v>69317</v>
      </c>
      <c r="T20" s="36">
        <v>81391</v>
      </c>
      <c r="U20" s="36">
        <v>52258</v>
      </c>
      <c r="V20" s="36">
        <v>18089</v>
      </c>
      <c r="W20" s="9">
        <f t="shared" si="2"/>
        <v>162087.20000000001</v>
      </c>
      <c r="X20" s="20">
        <f>W20-'2017 на 26.09'!U20</f>
        <v>12781.300000000017</v>
      </c>
      <c r="Y20" s="18">
        <f>W20-'2018 год ГАЙ'!W20</f>
        <v>12487.300000000017</v>
      </c>
      <c r="Z20" s="23">
        <v>29276.400000000001</v>
      </c>
      <c r="AA20" s="19">
        <f t="shared" si="3"/>
        <v>191363.6</v>
      </c>
    </row>
    <row r="21" spans="1:27" x14ac:dyDescent="0.25">
      <c r="A21" s="4">
        <f t="shared" si="4"/>
        <v>15</v>
      </c>
      <c r="B21" s="10" t="s">
        <v>31</v>
      </c>
      <c r="C21" s="11">
        <v>53012999</v>
      </c>
      <c r="D21" s="7">
        <v>3265</v>
      </c>
      <c r="E21" s="7">
        <f t="shared" si="0"/>
        <v>3303</v>
      </c>
      <c r="F21" s="7">
        <f t="shared" si="5"/>
        <v>38</v>
      </c>
      <c r="G21" s="8"/>
      <c r="H21" s="8"/>
      <c r="I21" s="8"/>
      <c r="J21" s="8">
        <v>1425</v>
      </c>
      <c r="K21" s="8">
        <v>1654</v>
      </c>
      <c r="L21" s="8">
        <v>224</v>
      </c>
      <c r="M21" s="8"/>
      <c r="N21" s="8"/>
      <c r="O21" s="36">
        <v>25124</v>
      </c>
      <c r="P21" s="36">
        <v>38942</v>
      </c>
      <c r="Q21" s="36">
        <v>45726</v>
      </c>
      <c r="R21" s="36">
        <v>44721</v>
      </c>
      <c r="S21" s="36">
        <v>69317</v>
      </c>
      <c r="T21" s="36">
        <v>81391</v>
      </c>
      <c r="U21" s="36">
        <v>52258</v>
      </c>
      <c r="V21" s="36">
        <v>18089</v>
      </c>
      <c r="W21" s="9">
        <f t="shared" si="2"/>
        <v>196609.3</v>
      </c>
      <c r="X21" s="20">
        <f>W21-'2017 на 26.09'!U21</f>
        <v>21056</v>
      </c>
      <c r="Y21" s="18">
        <f>W21-'2018 год ГАЙ'!W21</f>
        <v>16705</v>
      </c>
      <c r="Z21" s="23">
        <v>32241.4</v>
      </c>
      <c r="AA21" s="19">
        <f t="shared" si="3"/>
        <v>228850.69999999998</v>
      </c>
    </row>
    <row r="22" spans="1:27" x14ac:dyDescent="0.25">
      <c r="A22" s="4">
        <f t="shared" si="4"/>
        <v>16</v>
      </c>
      <c r="B22" s="10" t="s">
        <v>32</v>
      </c>
      <c r="C22" s="11">
        <v>53013999</v>
      </c>
      <c r="D22" s="7">
        <v>1600</v>
      </c>
      <c r="E22" s="7">
        <f t="shared" si="0"/>
        <v>1645</v>
      </c>
      <c r="F22" s="7">
        <f t="shared" si="5"/>
        <v>45</v>
      </c>
      <c r="G22" s="8"/>
      <c r="H22" s="8"/>
      <c r="I22" s="8"/>
      <c r="J22" s="8">
        <v>738</v>
      </c>
      <c r="K22" s="8">
        <v>804</v>
      </c>
      <c r="L22" s="8">
        <v>103</v>
      </c>
      <c r="M22" s="8"/>
      <c r="N22" s="8"/>
      <c r="O22" s="36">
        <v>25124</v>
      </c>
      <c r="P22" s="36">
        <v>38942</v>
      </c>
      <c r="Q22" s="36">
        <v>45726</v>
      </c>
      <c r="R22" s="36">
        <v>44721</v>
      </c>
      <c r="S22" s="36">
        <v>69317</v>
      </c>
      <c r="T22" s="36">
        <v>81391</v>
      </c>
      <c r="U22" s="36">
        <v>52258</v>
      </c>
      <c r="V22" s="36">
        <v>18089</v>
      </c>
      <c r="W22" s="9">
        <f t="shared" si="2"/>
        <v>97118.2</v>
      </c>
      <c r="X22" s="20">
        <f>W22-'2017 на 26.09'!U22</f>
        <v>7616.1999999999971</v>
      </c>
      <c r="Y22" s="18">
        <f>W22-'2018 год ГАЙ'!W22</f>
        <v>7675</v>
      </c>
      <c r="Z22" s="23">
        <v>15412.8</v>
      </c>
      <c r="AA22" s="19">
        <f t="shared" si="3"/>
        <v>112531</v>
      </c>
    </row>
    <row r="23" spans="1:27" x14ac:dyDescent="0.25">
      <c r="A23" s="4">
        <f t="shared" si="4"/>
        <v>17</v>
      </c>
      <c r="B23" s="10" t="s">
        <v>33</v>
      </c>
      <c r="C23" s="11">
        <v>53014999</v>
      </c>
      <c r="D23" s="7">
        <v>1886</v>
      </c>
      <c r="E23" s="7">
        <f t="shared" si="0"/>
        <v>1890</v>
      </c>
      <c r="F23" s="7">
        <f t="shared" si="5"/>
        <v>4</v>
      </c>
      <c r="G23" s="8">
        <v>0</v>
      </c>
      <c r="H23" s="8">
        <v>0</v>
      </c>
      <c r="I23" s="8">
        <v>0</v>
      </c>
      <c r="J23" s="8">
        <v>863</v>
      </c>
      <c r="K23" s="8">
        <v>892</v>
      </c>
      <c r="L23" s="8">
        <v>135</v>
      </c>
      <c r="M23" s="8">
        <v>0</v>
      </c>
      <c r="N23" s="8">
        <v>0</v>
      </c>
      <c r="O23" s="36">
        <v>25124</v>
      </c>
      <c r="P23" s="36">
        <v>38942</v>
      </c>
      <c r="Q23" s="36">
        <v>45726</v>
      </c>
      <c r="R23" s="36">
        <v>44721</v>
      </c>
      <c r="S23" s="36">
        <v>69317</v>
      </c>
      <c r="T23" s="36">
        <v>81391</v>
      </c>
      <c r="U23" s="36">
        <v>52258</v>
      </c>
      <c r="V23" s="36">
        <v>18089</v>
      </c>
      <c r="W23" s="9">
        <f t="shared" si="2"/>
        <v>111412.8</v>
      </c>
      <c r="X23" s="20">
        <f>W23-'2017 на 26.09'!U23</f>
        <v>7522.5</v>
      </c>
      <c r="Y23" s="18">
        <f>W23-'2018 год ГАЙ'!W23</f>
        <v>9177.5</v>
      </c>
      <c r="Z23" s="23">
        <v>21236</v>
      </c>
      <c r="AA23" s="19">
        <f t="shared" si="3"/>
        <v>132648.79999999999</v>
      </c>
    </row>
    <row r="24" spans="1:27" x14ac:dyDescent="0.25">
      <c r="A24" s="4">
        <f t="shared" si="4"/>
        <v>18</v>
      </c>
      <c r="B24" s="10" t="s">
        <v>34</v>
      </c>
      <c r="C24" s="11">
        <v>53015999</v>
      </c>
      <c r="D24" s="7">
        <v>1833</v>
      </c>
      <c r="E24" s="7">
        <f t="shared" si="0"/>
        <v>1845</v>
      </c>
      <c r="F24" s="7">
        <f t="shared" si="5"/>
        <v>12</v>
      </c>
      <c r="G24" s="8"/>
      <c r="H24" s="8"/>
      <c r="I24" s="8"/>
      <c r="J24" s="8">
        <v>818</v>
      </c>
      <c r="K24" s="8">
        <v>893</v>
      </c>
      <c r="L24" s="8">
        <v>126</v>
      </c>
      <c r="M24" s="8">
        <v>8</v>
      </c>
      <c r="N24" s="8"/>
      <c r="O24" s="36">
        <v>25124</v>
      </c>
      <c r="P24" s="36">
        <v>38942</v>
      </c>
      <c r="Q24" s="36">
        <v>45726</v>
      </c>
      <c r="R24" s="36">
        <v>44721</v>
      </c>
      <c r="S24" s="36">
        <v>69317</v>
      </c>
      <c r="T24" s="36">
        <v>81391</v>
      </c>
      <c r="U24" s="36">
        <v>52258</v>
      </c>
      <c r="V24" s="36">
        <v>18089</v>
      </c>
      <c r="W24" s="9">
        <f t="shared" si="2"/>
        <v>109155.2</v>
      </c>
      <c r="X24" s="20">
        <f>W24-'2017 на 26.09'!U24</f>
        <v>9217.1999999999971</v>
      </c>
      <c r="Y24" s="18">
        <f>W24-'2018 год ГАЙ'!W24</f>
        <v>6579.8999999999942</v>
      </c>
      <c r="Z24" s="23">
        <v>17442.900000000001</v>
      </c>
      <c r="AA24" s="19">
        <f t="shared" si="3"/>
        <v>126598.1</v>
      </c>
    </row>
    <row r="25" spans="1:27" x14ac:dyDescent="0.25">
      <c r="A25" s="4">
        <f t="shared" si="4"/>
        <v>19</v>
      </c>
      <c r="B25" s="10" t="s">
        <v>35</v>
      </c>
      <c r="C25" s="11">
        <v>53016999</v>
      </c>
      <c r="D25" s="7">
        <v>1831</v>
      </c>
      <c r="E25" s="7">
        <f t="shared" si="0"/>
        <v>1860</v>
      </c>
      <c r="F25" s="7">
        <f t="shared" si="5"/>
        <v>29</v>
      </c>
      <c r="G25" s="8"/>
      <c r="H25" s="8"/>
      <c r="I25" s="8"/>
      <c r="J25" s="8">
        <v>867</v>
      </c>
      <c r="K25" s="8">
        <v>924</v>
      </c>
      <c r="L25" s="8">
        <v>69</v>
      </c>
      <c r="M25" s="8"/>
      <c r="N25" s="8"/>
      <c r="O25" s="36">
        <v>25124</v>
      </c>
      <c r="P25" s="36">
        <v>38942</v>
      </c>
      <c r="Q25" s="36">
        <v>45726</v>
      </c>
      <c r="R25" s="36">
        <v>44721</v>
      </c>
      <c r="S25" s="36">
        <v>69317</v>
      </c>
      <c r="T25" s="36">
        <v>81391</v>
      </c>
      <c r="U25" s="36">
        <v>52258</v>
      </c>
      <c r="V25" s="36">
        <v>18089</v>
      </c>
      <c r="W25" s="9">
        <f t="shared" si="2"/>
        <v>108438</v>
      </c>
      <c r="X25" s="20">
        <f>W25-'2017 на 26.09'!U25</f>
        <v>9975</v>
      </c>
      <c r="Y25" s="18">
        <f>W25-'2018 год ГАЙ'!W25</f>
        <v>5290.1000000000058</v>
      </c>
      <c r="Z25" s="23">
        <v>14157.4</v>
      </c>
      <c r="AA25" s="19">
        <f t="shared" si="3"/>
        <v>122595.4</v>
      </c>
    </row>
    <row r="26" spans="1:27" x14ac:dyDescent="0.25">
      <c r="A26" s="4">
        <f t="shared" si="4"/>
        <v>20</v>
      </c>
      <c r="B26" s="10" t="s">
        <v>36</v>
      </c>
      <c r="C26" s="11">
        <v>53017999</v>
      </c>
      <c r="D26" s="7">
        <v>3527</v>
      </c>
      <c r="E26" s="7">
        <f t="shared" si="0"/>
        <v>3580</v>
      </c>
      <c r="F26" s="7">
        <f t="shared" si="5"/>
        <v>53</v>
      </c>
      <c r="G26" s="8"/>
      <c r="H26" s="8"/>
      <c r="I26" s="8"/>
      <c r="J26" s="8">
        <v>1684</v>
      </c>
      <c r="K26" s="8">
        <v>1773</v>
      </c>
      <c r="L26" s="8">
        <v>123</v>
      </c>
      <c r="M26" s="8"/>
      <c r="N26" s="8"/>
      <c r="O26" s="36">
        <v>25124</v>
      </c>
      <c r="P26" s="36">
        <v>38942</v>
      </c>
      <c r="Q26" s="36">
        <v>45726</v>
      </c>
      <c r="R26" s="36">
        <v>44721</v>
      </c>
      <c r="S26" s="36">
        <v>69317</v>
      </c>
      <c r="T26" s="36">
        <v>81391</v>
      </c>
      <c r="U26" s="36">
        <v>52258</v>
      </c>
      <c r="V26" s="36">
        <v>18089</v>
      </c>
      <c r="W26" s="9">
        <f t="shared" si="2"/>
        <v>208220.3</v>
      </c>
      <c r="X26" s="20">
        <f>W26-'2017 на 26.09'!U26</f>
        <v>22952.399999999994</v>
      </c>
      <c r="Y26" s="18">
        <f>W26-'2018 год ГАЙ'!W26</f>
        <v>17224.099999999977</v>
      </c>
      <c r="Z26" s="23">
        <v>34538.6</v>
      </c>
      <c r="AA26" s="19">
        <f t="shared" si="3"/>
        <v>242758.9</v>
      </c>
    </row>
    <row r="27" spans="1:27" x14ac:dyDescent="0.25">
      <c r="A27" s="4">
        <f t="shared" si="4"/>
        <v>21</v>
      </c>
      <c r="B27" s="10" t="s">
        <v>37</v>
      </c>
      <c r="C27" s="11">
        <v>53020999</v>
      </c>
      <c r="D27" s="7">
        <v>1447</v>
      </c>
      <c r="E27" s="7">
        <f t="shared" si="0"/>
        <v>1440</v>
      </c>
      <c r="F27" s="7">
        <f t="shared" si="5"/>
        <v>-7</v>
      </c>
      <c r="G27" s="8"/>
      <c r="H27" s="8"/>
      <c r="I27" s="8"/>
      <c r="J27" s="8">
        <v>598</v>
      </c>
      <c r="K27" s="8">
        <v>758</v>
      </c>
      <c r="L27" s="8">
        <v>84</v>
      </c>
      <c r="M27" s="8"/>
      <c r="N27" s="8"/>
      <c r="O27" s="36">
        <v>25124</v>
      </c>
      <c r="P27" s="36">
        <v>38942</v>
      </c>
      <c r="Q27" s="36">
        <v>45726</v>
      </c>
      <c r="R27" s="36">
        <v>44721</v>
      </c>
      <c r="S27" s="36">
        <v>69317</v>
      </c>
      <c r="T27" s="36">
        <v>81391</v>
      </c>
      <c r="U27" s="36">
        <v>52258</v>
      </c>
      <c r="V27" s="36">
        <v>18089</v>
      </c>
      <c r="W27" s="9">
        <f t="shared" si="2"/>
        <v>86122.3</v>
      </c>
      <c r="X27" s="20">
        <f>W27-'2017 на 26.09'!U27</f>
        <v>6014.8000000000029</v>
      </c>
      <c r="Y27" s="18">
        <f>W27-'2018 год ГАЙ'!W27</f>
        <v>4438.4000000000087</v>
      </c>
      <c r="Z27" s="23">
        <v>14424.5</v>
      </c>
      <c r="AA27" s="19">
        <f t="shared" si="3"/>
        <v>100546.8</v>
      </c>
    </row>
    <row r="28" spans="1:27" x14ac:dyDescent="0.25">
      <c r="A28" s="4">
        <f t="shared" si="4"/>
        <v>22</v>
      </c>
      <c r="B28" s="10" t="s">
        <v>38</v>
      </c>
      <c r="C28" s="11">
        <v>53021999</v>
      </c>
      <c r="D28" s="7">
        <v>1839</v>
      </c>
      <c r="E28" s="7">
        <f t="shared" si="0"/>
        <v>1831</v>
      </c>
      <c r="F28" s="7">
        <f t="shared" si="5"/>
        <v>-8</v>
      </c>
      <c r="G28" s="8">
        <v>0</v>
      </c>
      <c r="H28" s="8">
        <v>0</v>
      </c>
      <c r="I28" s="8">
        <v>0</v>
      </c>
      <c r="J28" s="8">
        <v>821</v>
      </c>
      <c r="K28" s="8">
        <v>841</v>
      </c>
      <c r="L28" s="8">
        <v>169</v>
      </c>
      <c r="M28" s="8"/>
      <c r="N28" s="8"/>
      <c r="O28" s="36">
        <v>25124</v>
      </c>
      <c r="P28" s="36">
        <v>38942</v>
      </c>
      <c r="Q28" s="36">
        <v>45726</v>
      </c>
      <c r="R28" s="36">
        <v>44721</v>
      </c>
      <c r="S28" s="36">
        <v>69317</v>
      </c>
      <c r="T28" s="36">
        <v>81391</v>
      </c>
      <c r="U28" s="36">
        <v>52258</v>
      </c>
      <c r="V28" s="36">
        <v>18089</v>
      </c>
      <c r="W28" s="9">
        <f t="shared" si="2"/>
        <v>108766.6</v>
      </c>
      <c r="X28" s="20">
        <f>W28-'2017 на 26.09'!U28</f>
        <v>8682.7000000000116</v>
      </c>
      <c r="Y28" s="18">
        <f>W28-'2018 год ГАЙ'!W28</f>
        <v>7486.3000000000029</v>
      </c>
      <c r="Z28" s="23">
        <v>20514.8</v>
      </c>
      <c r="AA28" s="19">
        <f t="shared" si="3"/>
        <v>129281.40000000001</v>
      </c>
    </row>
    <row r="29" spans="1:27" x14ac:dyDescent="0.25">
      <c r="A29" s="4">
        <f t="shared" si="4"/>
        <v>23</v>
      </c>
      <c r="B29" s="10" t="s">
        <v>39</v>
      </c>
      <c r="C29" s="11">
        <v>53022999</v>
      </c>
      <c r="D29" s="7">
        <v>2934</v>
      </c>
      <c r="E29" s="7">
        <f t="shared" si="0"/>
        <v>3026</v>
      </c>
      <c r="F29" s="7">
        <f t="shared" si="5"/>
        <v>92</v>
      </c>
      <c r="G29" s="8"/>
      <c r="H29" s="8"/>
      <c r="I29" s="8"/>
      <c r="J29" s="8">
        <v>1365</v>
      </c>
      <c r="K29" s="8">
        <v>1493</v>
      </c>
      <c r="L29" s="8">
        <v>168</v>
      </c>
      <c r="M29" s="8"/>
      <c r="N29" s="8">
        <v>0</v>
      </c>
      <c r="O29" s="36">
        <v>25124</v>
      </c>
      <c r="P29" s="36">
        <v>38942</v>
      </c>
      <c r="Q29" s="36">
        <v>45726</v>
      </c>
      <c r="R29" s="36">
        <v>44721</v>
      </c>
      <c r="S29" s="36">
        <v>69317</v>
      </c>
      <c r="T29" s="36">
        <v>81391</v>
      </c>
      <c r="U29" s="36">
        <v>52258</v>
      </c>
      <c r="V29" s="36">
        <v>18089</v>
      </c>
      <c r="W29" s="9">
        <f t="shared" si="2"/>
        <v>178208.1</v>
      </c>
      <c r="X29" s="20">
        <f>W29-'2017 на 26.09'!U29</f>
        <v>22042.700000000012</v>
      </c>
      <c r="Y29" s="18">
        <f>W29-'2018 год ГАЙ'!W29</f>
        <v>19016</v>
      </c>
      <c r="Z29" s="23">
        <v>34752.300000000003</v>
      </c>
      <c r="AA29" s="19">
        <f t="shared" si="3"/>
        <v>212960.40000000002</v>
      </c>
    </row>
    <row r="30" spans="1:27" x14ac:dyDescent="0.25">
      <c r="A30" s="4">
        <f t="shared" si="4"/>
        <v>24</v>
      </c>
      <c r="B30" s="10" t="s">
        <v>40</v>
      </c>
      <c r="C30" s="11">
        <v>53023999</v>
      </c>
      <c r="D30" s="7">
        <v>1879</v>
      </c>
      <c r="E30" s="7">
        <f t="shared" si="0"/>
        <v>1860</v>
      </c>
      <c r="F30" s="7">
        <f t="shared" si="5"/>
        <v>-19</v>
      </c>
      <c r="G30" s="8">
        <v>0</v>
      </c>
      <c r="H30" s="8">
        <v>0</v>
      </c>
      <c r="I30" s="8">
        <v>0</v>
      </c>
      <c r="J30" s="8">
        <v>832</v>
      </c>
      <c r="K30" s="8">
        <v>920</v>
      </c>
      <c r="L30" s="8">
        <v>108</v>
      </c>
      <c r="M30" s="8"/>
      <c r="N30" s="8"/>
      <c r="O30" s="36">
        <v>25124</v>
      </c>
      <c r="P30" s="36">
        <v>38942</v>
      </c>
      <c r="Q30" s="36">
        <v>45726</v>
      </c>
      <c r="R30" s="36">
        <v>44721</v>
      </c>
      <c r="S30" s="36">
        <v>69317</v>
      </c>
      <c r="T30" s="36">
        <v>81391</v>
      </c>
      <c r="U30" s="36">
        <v>52258</v>
      </c>
      <c r="V30" s="36">
        <v>18089</v>
      </c>
      <c r="W30" s="9">
        <f t="shared" si="2"/>
        <v>109769.7</v>
      </c>
      <c r="X30" s="20">
        <f>W30-'2017 на 26.09'!U30</f>
        <v>4406.5999999999913</v>
      </c>
      <c r="Y30" s="18">
        <f>W30-'2018 год ГАЙ'!W30</f>
        <v>6266</v>
      </c>
      <c r="Z30" s="23">
        <v>20888.8</v>
      </c>
      <c r="AA30" s="19">
        <f t="shared" si="3"/>
        <v>130658.5</v>
      </c>
    </row>
    <row r="31" spans="1:27" x14ac:dyDescent="0.25">
      <c r="A31" s="4">
        <f t="shared" si="4"/>
        <v>25</v>
      </c>
      <c r="B31" s="10" t="s">
        <v>41</v>
      </c>
      <c r="C31" s="11">
        <v>53024999</v>
      </c>
      <c r="D31" s="7">
        <v>2445</v>
      </c>
      <c r="E31" s="7">
        <f t="shared" si="0"/>
        <v>2486</v>
      </c>
      <c r="F31" s="7">
        <f t="shared" si="5"/>
        <v>41</v>
      </c>
      <c r="G31" s="8">
        <v>0</v>
      </c>
      <c r="H31" s="8">
        <v>0</v>
      </c>
      <c r="I31" s="8">
        <v>0</v>
      </c>
      <c r="J31" s="8">
        <v>1182</v>
      </c>
      <c r="K31" s="8">
        <v>1131</v>
      </c>
      <c r="L31" s="8">
        <v>173</v>
      </c>
      <c r="M31" s="8"/>
      <c r="N31" s="8"/>
      <c r="O31" s="36">
        <v>25124</v>
      </c>
      <c r="P31" s="36">
        <v>38942</v>
      </c>
      <c r="Q31" s="36">
        <v>45726</v>
      </c>
      <c r="R31" s="36">
        <v>44721</v>
      </c>
      <c r="S31" s="36">
        <v>69317</v>
      </c>
      <c r="T31" s="36">
        <v>81391</v>
      </c>
      <c r="U31" s="36">
        <v>52258</v>
      </c>
      <c r="V31" s="36">
        <v>18089</v>
      </c>
      <c r="W31" s="9">
        <f t="shared" si="2"/>
        <v>145338.4</v>
      </c>
      <c r="X31" s="20">
        <f>W31-'2017 на 26.09'!U31</f>
        <v>15949.899999999994</v>
      </c>
      <c r="Y31" s="18">
        <f>W31-'2018 год ГАЙ'!W31</f>
        <v>12750.899999999994</v>
      </c>
      <c r="Z31" s="23">
        <v>29944.2</v>
      </c>
      <c r="AA31" s="19">
        <f t="shared" si="3"/>
        <v>175282.6</v>
      </c>
    </row>
    <row r="32" spans="1:27" x14ac:dyDescent="0.25">
      <c r="A32" s="4">
        <f t="shared" si="4"/>
        <v>26</v>
      </c>
      <c r="B32" s="10" t="s">
        <v>42</v>
      </c>
      <c r="C32" s="11">
        <v>53026999</v>
      </c>
      <c r="D32" s="7">
        <v>1646</v>
      </c>
      <c r="E32" s="7">
        <f t="shared" si="0"/>
        <v>1655</v>
      </c>
      <c r="F32" s="7">
        <f t="shared" si="5"/>
        <v>9</v>
      </c>
      <c r="G32" s="8"/>
      <c r="H32" s="8"/>
      <c r="I32" s="8"/>
      <c r="J32" s="8">
        <v>729</v>
      </c>
      <c r="K32" s="8">
        <v>829</v>
      </c>
      <c r="L32" s="8">
        <v>97</v>
      </c>
      <c r="M32" s="8"/>
      <c r="N32" s="8"/>
      <c r="O32" s="36">
        <v>25124</v>
      </c>
      <c r="P32" s="36">
        <v>38942</v>
      </c>
      <c r="Q32" s="36">
        <v>45726</v>
      </c>
      <c r="R32" s="36">
        <v>44721</v>
      </c>
      <c r="S32" s="36">
        <v>69317</v>
      </c>
      <c r="T32" s="36">
        <v>81391</v>
      </c>
      <c r="U32" s="36">
        <v>52258</v>
      </c>
      <c r="V32" s="36">
        <v>18089</v>
      </c>
      <c r="W32" s="9">
        <f t="shared" si="2"/>
        <v>97960.3</v>
      </c>
      <c r="X32" s="20">
        <f>W32-'2017 на 26.09'!U32</f>
        <v>7049.6999999999971</v>
      </c>
      <c r="Y32" s="18">
        <f>W32-'2018 год ГАЙ'!W32</f>
        <v>5966.8000000000029</v>
      </c>
      <c r="Z32" s="23">
        <v>20568.2</v>
      </c>
      <c r="AA32" s="19">
        <f t="shared" si="3"/>
        <v>118528.5</v>
      </c>
    </row>
    <row r="33" spans="1:27" x14ac:dyDescent="0.25">
      <c r="A33" s="4">
        <f t="shared" si="4"/>
        <v>27</v>
      </c>
      <c r="B33" s="10" t="s">
        <v>43</v>
      </c>
      <c r="C33" s="11">
        <v>53027999</v>
      </c>
      <c r="D33" s="7">
        <v>1239</v>
      </c>
      <c r="E33" s="7">
        <f t="shared" si="0"/>
        <v>1257</v>
      </c>
      <c r="F33" s="7">
        <f t="shared" si="5"/>
        <v>18</v>
      </c>
      <c r="G33" s="8"/>
      <c r="H33" s="8"/>
      <c r="I33" s="8"/>
      <c r="J33" s="8">
        <v>537</v>
      </c>
      <c r="K33" s="8">
        <v>597</v>
      </c>
      <c r="L33" s="8">
        <v>123</v>
      </c>
      <c r="M33" s="8"/>
      <c r="N33" s="8"/>
      <c r="O33" s="36">
        <v>25124</v>
      </c>
      <c r="P33" s="36">
        <v>38942</v>
      </c>
      <c r="Q33" s="36">
        <v>45726</v>
      </c>
      <c r="R33" s="36">
        <v>44721</v>
      </c>
      <c r="S33" s="36">
        <v>69317</v>
      </c>
      <c r="T33" s="36">
        <v>81391</v>
      </c>
      <c r="U33" s="36">
        <v>52258</v>
      </c>
      <c r="V33" s="36">
        <v>18089</v>
      </c>
      <c r="W33" s="9">
        <f t="shared" si="2"/>
        <v>75408.5</v>
      </c>
      <c r="X33" s="20">
        <f>W33-'2017 на 26.09'!U33</f>
        <v>4913.8999999999942</v>
      </c>
      <c r="Y33" s="18">
        <f>W33-'2018 год ГАЙ'!W33</f>
        <v>3093.6000000000058</v>
      </c>
      <c r="Z33" s="23">
        <v>10551.2</v>
      </c>
      <c r="AA33" s="19">
        <f t="shared" si="3"/>
        <v>85959.7</v>
      </c>
    </row>
    <row r="34" spans="1:27" x14ac:dyDescent="0.25">
      <c r="A34" s="4">
        <f t="shared" si="4"/>
        <v>28</v>
      </c>
      <c r="B34" s="10" t="s">
        <v>44</v>
      </c>
      <c r="C34" s="11">
        <v>53028999</v>
      </c>
      <c r="D34" s="7">
        <v>3717</v>
      </c>
      <c r="E34" s="7">
        <f t="shared" si="0"/>
        <v>3725</v>
      </c>
      <c r="F34" s="7">
        <f t="shared" si="5"/>
        <v>8</v>
      </c>
      <c r="G34" s="8"/>
      <c r="H34" s="8"/>
      <c r="I34" s="8"/>
      <c r="J34" s="8">
        <v>1713</v>
      </c>
      <c r="K34" s="8">
        <v>1750</v>
      </c>
      <c r="L34" s="8">
        <v>262</v>
      </c>
      <c r="M34" s="8"/>
      <c r="N34" s="8"/>
      <c r="O34" s="36">
        <v>25124</v>
      </c>
      <c r="P34" s="36">
        <v>38942</v>
      </c>
      <c r="Q34" s="36">
        <v>45726</v>
      </c>
      <c r="R34" s="36">
        <v>44721</v>
      </c>
      <c r="S34" s="36">
        <v>69317</v>
      </c>
      <c r="T34" s="36">
        <v>81391</v>
      </c>
      <c r="U34" s="36">
        <v>52258</v>
      </c>
      <c r="V34" s="36">
        <v>18089</v>
      </c>
      <c r="W34" s="9">
        <f t="shared" si="2"/>
        <v>219236.3</v>
      </c>
      <c r="X34" s="20">
        <f>W34-'2017 на 26.09'!U34</f>
        <v>22340.299999999988</v>
      </c>
      <c r="Y34" s="18">
        <f>W34-'2018 год ГАЙ'!W34</f>
        <v>17504.899999999994</v>
      </c>
      <c r="Z34" s="23">
        <v>47547.4</v>
      </c>
      <c r="AA34" s="19">
        <f t="shared" si="3"/>
        <v>266783.7</v>
      </c>
    </row>
    <row r="35" spans="1:27" x14ac:dyDescent="0.25">
      <c r="A35" s="4">
        <f t="shared" si="4"/>
        <v>29</v>
      </c>
      <c r="B35" s="10" t="s">
        <v>45</v>
      </c>
      <c r="C35" s="11">
        <v>53029999</v>
      </c>
      <c r="D35" s="7">
        <v>4067</v>
      </c>
      <c r="E35" s="7">
        <f t="shared" si="0"/>
        <v>4221</v>
      </c>
      <c r="F35" s="7">
        <f t="shared" si="5"/>
        <v>154</v>
      </c>
      <c r="G35" s="8"/>
      <c r="H35" s="8"/>
      <c r="I35" s="8"/>
      <c r="J35" s="8">
        <v>1984</v>
      </c>
      <c r="K35" s="8">
        <v>1908</v>
      </c>
      <c r="L35" s="8">
        <v>279</v>
      </c>
      <c r="M35" s="8">
        <v>48</v>
      </c>
      <c r="N35" s="8">
        <v>2</v>
      </c>
      <c r="O35" s="36">
        <v>25124</v>
      </c>
      <c r="P35" s="36">
        <v>38942</v>
      </c>
      <c r="Q35" s="36">
        <v>45726</v>
      </c>
      <c r="R35" s="36">
        <v>44721</v>
      </c>
      <c r="S35" s="36">
        <v>69317</v>
      </c>
      <c r="T35" s="36">
        <v>81391</v>
      </c>
      <c r="U35" s="36">
        <v>52258</v>
      </c>
      <c r="V35" s="36">
        <v>18089</v>
      </c>
      <c r="W35" s="9">
        <f t="shared" si="2"/>
        <v>246236</v>
      </c>
      <c r="X35" s="20">
        <f>W35-'2017 на 26.09'!U35</f>
        <v>34056.200000000012</v>
      </c>
      <c r="Y35" s="18">
        <f>W35-'2018 год ГАЙ'!W35</f>
        <v>23967.600000000006</v>
      </c>
      <c r="Z35" s="23">
        <v>40068</v>
      </c>
      <c r="AA35" s="19">
        <f t="shared" si="3"/>
        <v>286304</v>
      </c>
    </row>
    <row r="36" spans="1:27" x14ac:dyDescent="0.25">
      <c r="A36" s="4">
        <f t="shared" si="4"/>
        <v>30</v>
      </c>
      <c r="B36" s="10" t="s">
        <v>46</v>
      </c>
      <c r="C36" s="11">
        <v>53030999</v>
      </c>
      <c r="D36" s="7">
        <v>2402</v>
      </c>
      <c r="E36" s="7">
        <f t="shared" si="0"/>
        <v>2459</v>
      </c>
      <c r="F36" s="7">
        <f t="shared" si="5"/>
        <v>57</v>
      </c>
      <c r="G36" s="8"/>
      <c r="H36" s="8"/>
      <c r="I36" s="8"/>
      <c r="J36" s="8">
        <v>1149</v>
      </c>
      <c r="K36" s="8">
        <v>1152</v>
      </c>
      <c r="L36" s="8">
        <v>137</v>
      </c>
      <c r="M36" s="8">
        <v>21</v>
      </c>
      <c r="N36" s="8">
        <v>0</v>
      </c>
      <c r="O36" s="36">
        <v>25124</v>
      </c>
      <c r="P36" s="36">
        <v>38942</v>
      </c>
      <c r="Q36" s="36">
        <v>45726</v>
      </c>
      <c r="R36" s="36">
        <v>44721</v>
      </c>
      <c r="S36" s="36">
        <v>69317</v>
      </c>
      <c r="T36" s="36">
        <v>81391</v>
      </c>
      <c r="U36" s="36">
        <v>52258</v>
      </c>
      <c r="V36" s="36">
        <v>18089</v>
      </c>
      <c r="W36" s="9">
        <f t="shared" si="2"/>
        <v>143485.6</v>
      </c>
      <c r="X36" s="20">
        <f>W36-'2017 на 26.09'!U36</f>
        <v>17683.400000000009</v>
      </c>
      <c r="Y36" s="18">
        <f>W36-'2018 год ГАЙ'!W36</f>
        <v>10671.600000000006</v>
      </c>
      <c r="Z36" s="23">
        <v>24842.2</v>
      </c>
      <c r="AA36" s="19">
        <f t="shared" si="3"/>
        <v>168327.80000000002</v>
      </c>
    </row>
    <row r="37" spans="1:27" x14ac:dyDescent="0.25">
      <c r="A37" s="4">
        <f t="shared" si="4"/>
        <v>31</v>
      </c>
      <c r="B37" s="10" t="s">
        <v>47</v>
      </c>
      <c r="C37" s="11">
        <v>53031999</v>
      </c>
      <c r="D37" s="7">
        <v>10963</v>
      </c>
      <c r="E37" s="7">
        <f t="shared" si="0"/>
        <v>11678</v>
      </c>
      <c r="F37" s="7">
        <f t="shared" si="5"/>
        <v>715</v>
      </c>
      <c r="G37" s="8">
        <v>0</v>
      </c>
      <c r="H37" s="8">
        <v>0</v>
      </c>
      <c r="I37" s="8">
        <v>0</v>
      </c>
      <c r="J37" s="8">
        <v>5423</v>
      </c>
      <c r="K37" s="8">
        <v>5573</v>
      </c>
      <c r="L37" s="8">
        <v>682</v>
      </c>
      <c r="M37" s="8">
        <v>0</v>
      </c>
      <c r="N37" s="8">
        <v>0</v>
      </c>
      <c r="O37" s="36">
        <v>25124</v>
      </c>
      <c r="P37" s="36">
        <v>38942</v>
      </c>
      <c r="Q37" s="36">
        <v>45726</v>
      </c>
      <c r="R37" s="36">
        <v>44721</v>
      </c>
      <c r="S37" s="36">
        <v>69317</v>
      </c>
      <c r="T37" s="36">
        <v>81391</v>
      </c>
      <c r="U37" s="36">
        <v>52258</v>
      </c>
      <c r="V37" s="36">
        <v>18089</v>
      </c>
      <c r="W37" s="9">
        <f t="shared" si="2"/>
        <v>684334.3</v>
      </c>
      <c r="X37" s="20">
        <f>W37-'2017 на 26.09'!U37</f>
        <v>138049.10000000009</v>
      </c>
      <c r="Y37" s="18">
        <f>W37-'2018 год ГАЙ'!W37</f>
        <v>118559.70000000007</v>
      </c>
      <c r="Z37" s="23">
        <v>135456.6</v>
      </c>
      <c r="AA37" s="19">
        <f t="shared" si="3"/>
        <v>819790.9</v>
      </c>
    </row>
    <row r="38" spans="1:27" x14ac:dyDescent="0.25">
      <c r="A38" s="4">
        <f t="shared" si="4"/>
        <v>32</v>
      </c>
      <c r="B38" s="10" t="s">
        <v>48</v>
      </c>
      <c r="C38" s="11">
        <v>53032999</v>
      </c>
      <c r="D38" s="7">
        <v>3185</v>
      </c>
      <c r="E38" s="7">
        <f t="shared" si="0"/>
        <v>3215</v>
      </c>
      <c r="F38" s="7">
        <f t="shared" si="5"/>
        <v>30</v>
      </c>
      <c r="G38" s="8"/>
      <c r="H38" s="8"/>
      <c r="I38" s="8"/>
      <c r="J38" s="8">
        <v>1475</v>
      </c>
      <c r="K38" s="8">
        <v>1510</v>
      </c>
      <c r="L38" s="8">
        <v>230</v>
      </c>
      <c r="M38" s="8"/>
      <c r="N38" s="8"/>
      <c r="O38" s="36">
        <v>25124</v>
      </c>
      <c r="P38" s="36">
        <v>38942</v>
      </c>
      <c r="Q38" s="36">
        <v>45726</v>
      </c>
      <c r="R38" s="36">
        <v>44721</v>
      </c>
      <c r="S38" s="36">
        <v>69317</v>
      </c>
      <c r="T38" s="36">
        <v>81391</v>
      </c>
      <c r="U38" s="36">
        <v>52258</v>
      </c>
      <c r="V38" s="36">
        <v>18089</v>
      </c>
      <c r="W38" s="9">
        <f t="shared" si="2"/>
        <v>189352.1</v>
      </c>
      <c r="X38" s="20">
        <f>W38-'2017 на 26.09'!U38</f>
        <v>15841.600000000006</v>
      </c>
      <c r="Y38" s="18">
        <f>W38-'2018 год ГАЙ'!W38</f>
        <v>14775.600000000006</v>
      </c>
      <c r="Z38" s="23">
        <v>38732.400000000001</v>
      </c>
      <c r="AA38" s="19">
        <f t="shared" si="3"/>
        <v>228084.5</v>
      </c>
    </row>
    <row r="39" spans="1:27" x14ac:dyDescent="0.25">
      <c r="A39" s="4">
        <f t="shared" si="4"/>
        <v>33</v>
      </c>
      <c r="B39" s="10" t="s">
        <v>49</v>
      </c>
      <c r="C39" s="11">
        <v>53033999</v>
      </c>
      <c r="D39" s="7">
        <v>2813</v>
      </c>
      <c r="E39" s="7">
        <f t="shared" si="0"/>
        <v>2809</v>
      </c>
      <c r="F39" s="7">
        <f t="shared" si="5"/>
        <v>-4</v>
      </c>
      <c r="G39" s="8"/>
      <c r="H39" s="8"/>
      <c r="I39" s="8"/>
      <c r="J39" s="8">
        <v>1304</v>
      </c>
      <c r="K39" s="8">
        <v>1308</v>
      </c>
      <c r="L39" s="8">
        <v>171</v>
      </c>
      <c r="M39" s="8">
        <v>26</v>
      </c>
      <c r="N39" s="8"/>
      <c r="O39" s="36">
        <v>25124</v>
      </c>
      <c r="P39" s="36">
        <v>38942</v>
      </c>
      <c r="Q39" s="36">
        <v>45726</v>
      </c>
      <c r="R39" s="36">
        <v>44721</v>
      </c>
      <c r="S39" s="36">
        <v>69317</v>
      </c>
      <c r="T39" s="36">
        <v>81391</v>
      </c>
      <c r="U39" s="36">
        <v>52258</v>
      </c>
      <c r="V39" s="36">
        <v>18089</v>
      </c>
      <c r="W39" s="9">
        <f t="shared" si="2"/>
        <v>164259.4</v>
      </c>
      <c r="X39" s="20">
        <f>W39-'2017 на 26.09'!U39</f>
        <v>10960</v>
      </c>
      <c r="Y39" s="18">
        <f>W39-'2018 год ГАЙ'!W39</f>
        <v>7040.1000000000058</v>
      </c>
      <c r="Z39" s="23">
        <v>32374.9</v>
      </c>
      <c r="AA39" s="19">
        <f t="shared" si="3"/>
        <v>196634.3</v>
      </c>
    </row>
    <row r="40" spans="1:27" x14ac:dyDescent="0.25">
      <c r="A40" s="4">
        <f t="shared" si="4"/>
        <v>34</v>
      </c>
      <c r="B40" s="10" t="s">
        <v>50</v>
      </c>
      <c r="C40" s="11">
        <v>53034999</v>
      </c>
      <c r="D40" s="7">
        <v>1257</v>
      </c>
      <c r="E40" s="7">
        <f t="shared" si="0"/>
        <v>1274</v>
      </c>
      <c r="F40" s="7">
        <f t="shared" si="5"/>
        <v>17</v>
      </c>
      <c r="G40" s="8"/>
      <c r="H40" s="8"/>
      <c r="I40" s="8"/>
      <c r="J40" s="8">
        <v>544</v>
      </c>
      <c r="K40" s="8">
        <v>609</v>
      </c>
      <c r="L40" s="8">
        <v>121</v>
      </c>
      <c r="M40" s="8"/>
      <c r="N40" s="8"/>
      <c r="O40" s="36">
        <v>25124</v>
      </c>
      <c r="P40" s="36">
        <v>38942</v>
      </c>
      <c r="Q40" s="36">
        <v>45726</v>
      </c>
      <c r="R40" s="36">
        <v>44721</v>
      </c>
      <c r="S40" s="36">
        <v>69317</v>
      </c>
      <c r="T40" s="36">
        <v>81391</v>
      </c>
      <c r="U40" s="36">
        <v>52258</v>
      </c>
      <c r="V40" s="36">
        <v>18089</v>
      </c>
      <c r="W40" s="9">
        <f t="shared" si="2"/>
        <v>76390.600000000006</v>
      </c>
      <c r="X40" s="20">
        <f>W40-'2017 на 26.09'!U40</f>
        <v>5835.9000000000087</v>
      </c>
      <c r="Y40" s="18">
        <f>W40-'2018 год ГАЙ'!W40</f>
        <v>5599.9000000000087</v>
      </c>
      <c r="Z40" s="23">
        <v>12287.5</v>
      </c>
      <c r="AA40" s="19">
        <f t="shared" si="3"/>
        <v>88678.1</v>
      </c>
    </row>
    <row r="41" spans="1:27" x14ac:dyDescent="0.25">
      <c r="A41" s="4">
        <f t="shared" si="4"/>
        <v>35</v>
      </c>
      <c r="B41" s="10" t="s">
        <v>51</v>
      </c>
      <c r="C41" s="11">
        <v>53035999</v>
      </c>
      <c r="D41" s="7">
        <v>3388</v>
      </c>
      <c r="E41" s="7">
        <f t="shared" si="0"/>
        <v>3550</v>
      </c>
      <c r="F41" s="7">
        <f t="shared" si="5"/>
        <v>162</v>
      </c>
      <c r="G41" s="8"/>
      <c r="H41" s="8"/>
      <c r="I41" s="8"/>
      <c r="J41" s="8">
        <v>1560</v>
      </c>
      <c r="K41" s="8">
        <v>1680</v>
      </c>
      <c r="L41" s="8">
        <v>230</v>
      </c>
      <c r="M41" s="8"/>
      <c r="N41" s="8">
        <v>80</v>
      </c>
      <c r="O41" s="36">
        <v>25124</v>
      </c>
      <c r="P41" s="36">
        <v>38942</v>
      </c>
      <c r="Q41" s="36">
        <v>45726</v>
      </c>
      <c r="R41" s="36">
        <v>44721</v>
      </c>
      <c r="S41" s="36">
        <v>69317</v>
      </c>
      <c r="T41" s="36">
        <v>81391</v>
      </c>
      <c r="U41" s="36">
        <v>52258</v>
      </c>
      <c r="V41" s="36">
        <v>18089</v>
      </c>
      <c r="W41" s="9">
        <f t="shared" si="2"/>
        <v>206384.4</v>
      </c>
      <c r="X41" s="20">
        <f>W41-'2017 на 26.09'!U41</f>
        <v>36224.799999999988</v>
      </c>
      <c r="Y41" s="18">
        <f>W41-'2018 год ГАЙ'!W41</f>
        <v>22296.699999999983</v>
      </c>
      <c r="Z41" s="23">
        <v>37530.400000000001</v>
      </c>
      <c r="AA41" s="19">
        <f t="shared" si="3"/>
        <v>243914.8</v>
      </c>
    </row>
    <row r="42" spans="1:27" x14ac:dyDescent="0.25">
      <c r="A42" s="4">
        <f t="shared" si="4"/>
        <v>36</v>
      </c>
      <c r="B42" s="10" t="s">
        <v>52</v>
      </c>
      <c r="C42" s="11">
        <v>53036999</v>
      </c>
      <c r="D42" s="7">
        <v>4642</v>
      </c>
      <c r="E42" s="7">
        <f t="shared" si="0"/>
        <v>4775</v>
      </c>
      <c r="F42" s="7">
        <f t="shared" si="5"/>
        <v>133</v>
      </c>
      <c r="G42" s="8"/>
      <c r="H42" s="8"/>
      <c r="I42" s="8"/>
      <c r="J42" s="8">
        <v>2193</v>
      </c>
      <c r="K42" s="8">
        <v>2283</v>
      </c>
      <c r="L42" s="8">
        <v>199</v>
      </c>
      <c r="M42" s="8">
        <v>90</v>
      </c>
      <c r="N42" s="8">
        <v>10</v>
      </c>
      <c r="O42" s="36">
        <v>25124</v>
      </c>
      <c r="P42" s="36">
        <v>38942</v>
      </c>
      <c r="Q42" s="36">
        <v>45726</v>
      </c>
      <c r="R42" s="36">
        <v>44721</v>
      </c>
      <c r="S42" s="36">
        <v>69317</v>
      </c>
      <c r="T42" s="36">
        <v>81391</v>
      </c>
      <c r="U42" s="36">
        <v>52258</v>
      </c>
      <c r="V42" s="36">
        <v>18089</v>
      </c>
      <c r="W42" s="9">
        <f t="shared" si="2"/>
        <v>277404.79999999999</v>
      </c>
      <c r="X42" s="20">
        <f>W42-'2017 на 26.09'!U42</f>
        <v>35869.399999999994</v>
      </c>
      <c r="Y42" s="18">
        <f>W42-'2018 год ГАЙ'!W42</f>
        <v>28076.699999999983</v>
      </c>
      <c r="Z42" s="23">
        <v>52622.6</v>
      </c>
      <c r="AA42" s="19">
        <f t="shared" si="3"/>
        <v>330027.39999999997</v>
      </c>
    </row>
    <row r="43" spans="1:27" x14ac:dyDescent="0.25">
      <c r="A43" s="4">
        <f t="shared" si="4"/>
        <v>37</v>
      </c>
      <c r="B43" s="10" t="s">
        <v>53</v>
      </c>
      <c r="C43" s="11">
        <v>53037999</v>
      </c>
      <c r="D43" s="7">
        <v>1351</v>
      </c>
      <c r="E43" s="7">
        <f t="shared" si="0"/>
        <v>1350</v>
      </c>
      <c r="F43" s="7">
        <f t="shared" si="5"/>
        <v>-1</v>
      </c>
      <c r="G43" s="8">
        <v>0</v>
      </c>
      <c r="H43" s="8">
        <v>0</v>
      </c>
      <c r="I43" s="8">
        <v>0</v>
      </c>
      <c r="J43" s="8">
        <v>611</v>
      </c>
      <c r="K43" s="8">
        <v>637</v>
      </c>
      <c r="L43" s="8">
        <v>102</v>
      </c>
      <c r="M43" s="8">
        <v>0</v>
      </c>
      <c r="N43" s="8">
        <v>0</v>
      </c>
      <c r="O43" s="36">
        <v>25124</v>
      </c>
      <c r="P43" s="36">
        <v>38942</v>
      </c>
      <c r="Q43" s="36">
        <v>45726</v>
      </c>
      <c r="R43" s="36">
        <v>44721</v>
      </c>
      <c r="S43" s="36">
        <v>69317</v>
      </c>
      <c r="T43" s="36">
        <v>81391</v>
      </c>
      <c r="U43" s="36">
        <v>52258</v>
      </c>
      <c r="V43" s="36">
        <v>18089</v>
      </c>
      <c r="W43" s="9">
        <f t="shared" si="2"/>
        <v>79781.3</v>
      </c>
      <c r="X43" s="20">
        <f>W43-'2017 на 26.09'!U43</f>
        <v>2972.3000000000029</v>
      </c>
      <c r="Y43" s="18">
        <f>W43-'2018 год ГАЙ'!W43</f>
        <v>3218.6999999999971</v>
      </c>
      <c r="Z43" s="23">
        <v>17496.400000000001</v>
      </c>
      <c r="AA43" s="19">
        <f t="shared" si="3"/>
        <v>97277.700000000012</v>
      </c>
    </row>
    <row r="44" spans="1:27" x14ac:dyDescent="0.25">
      <c r="A44" s="4">
        <f t="shared" si="4"/>
        <v>38</v>
      </c>
      <c r="B44" s="10" t="s">
        <v>54</v>
      </c>
      <c r="C44" s="11">
        <v>53038999</v>
      </c>
      <c r="D44" s="7">
        <v>1127</v>
      </c>
      <c r="E44" s="7">
        <f t="shared" si="0"/>
        <v>1142</v>
      </c>
      <c r="F44" s="7">
        <f t="shared" si="5"/>
        <v>15</v>
      </c>
      <c r="G44" s="8"/>
      <c r="H44" s="8"/>
      <c r="I44" s="8"/>
      <c r="J44" s="8">
        <v>469</v>
      </c>
      <c r="K44" s="8">
        <v>560</v>
      </c>
      <c r="L44" s="8">
        <v>113</v>
      </c>
      <c r="M44" s="8">
        <v>0</v>
      </c>
      <c r="N44" s="8">
        <v>0</v>
      </c>
      <c r="O44" s="36">
        <v>25124</v>
      </c>
      <c r="P44" s="36">
        <v>38942</v>
      </c>
      <c r="Q44" s="36">
        <v>45726</v>
      </c>
      <c r="R44" s="36">
        <v>44721</v>
      </c>
      <c r="S44" s="36">
        <v>69317</v>
      </c>
      <c r="T44" s="36">
        <v>81391</v>
      </c>
      <c r="U44" s="36">
        <v>52258</v>
      </c>
      <c r="V44" s="36">
        <v>18089</v>
      </c>
      <c r="W44" s="9">
        <f t="shared" si="2"/>
        <v>68988.899999999994</v>
      </c>
      <c r="X44" s="20">
        <f>W44-'2017 на 26.09'!U44</f>
        <v>4612.0999999999913</v>
      </c>
      <c r="Y44" s="18">
        <f>W44-'2018 год ГАЙ'!W44</f>
        <v>6347.6999999999971</v>
      </c>
      <c r="Z44" s="23">
        <v>11753.3</v>
      </c>
      <c r="AA44" s="19">
        <f t="shared" si="3"/>
        <v>80742.2</v>
      </c>
    </row>
    <row r="45" spans="1:27" x14ac:dyDescent="0.25">
      <c r="A45" s="4">
        <f t="shared" si="4"/>
        <v>39</v>
      </c>
      <c r="B45" s="10" t="s">
        <v>55</v>
      </c>
      <c r="C45" s="11">
        <v>53041999</v>
      </c>
      <c r="D45" s="7">
        <v>2782</v>
      </c>
      <c r="E45" s="7">
        <f t="shared" si="0"/>
        <v>2890</v>
      </c>
      <c r="F45" s="7">
        <f t="shared" si="5"/>
        <v>108</v>
      </c>
      <c r="G45" s="8"/>
      <c r="H45" s="8"/>
      <c r="I45" s="8"/>
      <c r="J45" s="8">
        <v>1265</v>
      </c>
      <c r="K45" s="8">
        <v>1392</v>
      </c>
      <c r="L45" s="8">
        <v>233</v>
      </c>
      <c r="M45" s="8"/>
      <c r="N45" s="8"/>
      <c r="O45" s="36">
        <v>25124</v>
      </c>
      <c r="P45" s="36">
        <v>38942</v>
      </c>
      <c r="Q45" s="36">
        <v>45726</v>
      </c>
      <c r="R45" s="36">
        <v>44721</v>
      </c>
      <c r="S45" s="36">
        <v>69317</v>
      </c>
      <c r="T45" s="36">
        <v>81391</v>
      </c>
      <c r="U45" s="36">
        <v>52258</v>
      </c>
      <c r="V45" s="36">
        <v>18089</v>
      </c>
      <c r="W45" s="9">
        <f t="shared" si="2"/>
        <v>172025.4</v>
      </c>
      <c r="X45" s="20">
        <f>W45-'2017 на 26.09'!U45</f>
        <v>24987.899999999994</v>
      </c>
      <c r="Y45" s="18">
        <f>W45-'2018 год ГАЙ'!W45</f>
        <v>19118.100000000006</v>
      </c>
      <c r="Z45" s="23">
        <v>32642.1</v>
      </c>
      <c r="AA45" s="19">
        <f t="shared" si="3"/>
        <v>204667.5</v>
      </c>
    </row>
    <row r="46" spans="1:27" x14ac:dyDescent="0.25">
      <c r="A46" s="4">
        <f t="shared" si="4"/>
        <v>40</v>
      </c>
      <c r="B46" s="10" t="s">
        <v>56</v>
      </c>
      <c r="C46" s="11">
        <v>53042999</v>
      </c>
      <c r="D46" s="7">
        <v>3486</v>
      </c>
      <c r="E46" s="7">
        <f t="shared" si="0"/>
        <v>3596</v>
      </c>
      <c r="F46" s="7">
        <f t="shared" si="5"/>
        <v>110</v>
      </c>
      <c r="G46" s="8"/>
      <c r="H46" s="8"/>
      <c r="I46" s="8"/>
      <c r="J46" s="8">
        <v>1725</v>
      </c>
      <c r="K46" s="8">
        <v>1652</v>
      </c>
      <c r="L46" s="8">
        <v>219</v>
      </c>
      <c r="M46" s="8"/>
      <c r="N46" s="8"/>
      <c r="O46" s="36">
        <v>25124</v>
      </c>
      <c r="P46" s="36">
        <v>38942</v>
      </c>
      <c r="Q46" s="36">
        <v>45726</v>
      </c>
      <c r="R46" s="36">
        <v>44721</v>
      </c>
      <c r="S46" s="36">
        <v>69317</v>
      </c>
      <c r="T46" s="36">
        <v>81391</v>
      </c>
      <c r="U46" s="36">
        <v>52258</v>
      </c>
      <c r="V46" s="36">
        <v>18089</v>
      </c>
      <c r="W46" s="9">
        <f t="shared" si="2"/>
        <v>209480</v>
      </c>
      <c r="X46" s="20">
        <f>W46-'2017 на 26.09'!U46</f>
        <v>22746.100000000006</v>
      </c>
      <c r="Y46" s="18">
        <f>W46-'2018 год ГАЙ'!W46</f>
        <v>15847.600000000006</v>
      </c>
      <c r="Z46" s="23">
        <v>37797.5</v>
      </c>
      <c r="AA46" s="19">
        <f t="shared" si="3"/>
        <v>247277.5</v>
      </c>
    </row>
    <row r="47" spans="1:27" x14ac:dyDescent="0.25">
      <c r="A47" s="4">
        <f t="shared" si="4"/>
        <v>41</v>
      </c>
      <c r="B47" s="10" t="s">
        <v>57</v>
      </c>
      <c r="C47" s="11">
        <v>53043999</v>
      </c>
      <c r="D47" s="7">
        <v>2105</v>
      </c>
      <c r="E47" s="7">
        <f t="shared" si="0"/>
        <v>2120</v>
      </c>
      <c r="F47" s="7">
        <f t="shared" si="5"/>
        <v>15</v>
      </c>
      <c r="G47" s="8"/>
      <c r="H47" s="8"/>
      <c r="I47" s="8"/>
      <c r="J47" s="8">
        <v>915</v>
      </c>
      <c r="K47" s="8">
        <v>1015</v>
      </c>
      <c r="L47" s="8">
        <v>190</v>
      </c>
      <c r="M47" s="8"/>
      <c r="N47" s="8"/>
      <c r="O47" s="36">
        <v>25124</v>
      </c>
      <c r="P47" s="36">
        <v>38942</v>
      </c>
      <c r="Q47" s="36">
        <v>45726</v>
      </c>
      <c r="R47" s="36">
        <v>44721</v>
      </c>
      <c r="S47" s="36">
        <v>69317</v>
      </c>
      <c r="T47" s="36">
        <v>81391</v>
      </c>
      <c r="U47" s="36">
        <v>52258</v>
      </c>
      <c r="V47" s="36">
        <v>18089</v>
      </c>
      <c r="W47" s="9">
        <f t="shared" si="2"/>
        <v>126740.8</v>
      </c>
      <c r="X47" s="20">
        <f>W47-'2017 на 26.09'!U47</f>
        <v>11547.199999999997</v>
      </c>
      <c r="Y47" s="18">
        <f>W47-'2018 год ГАЙ'!W47</f>
        <v>9938.6999999999971</v>
      </c>
      <c r="Z47" s="23">
        <v>27566.799999999999</v>
      </c>
      <c r="AA47" s="19">
        <f t="shared" si="3"/>
        <v>154307.6</v>
      </c>
    </row>
    <row r="48" spans="1:27" x14ac:dyDescent="0.25">
      <c r="A48" s="4">
        <f t="shared" si="4"/>
        <v>42</v>
      </c>
      <c r="B48" s="10" t="s">
        <v>58</v>
      </c>
      <c r="C48" s="11">
        <v>53044999</v>
      </c>
      <c r="D48" s="7">
        <v>1707</v>
      </c>
      <c r="E48" s="7">
        <f t="shared" si="0"/>
        <v>1737</v>
      </c>
      <c r="F48" s="7">
        <f t="shared" si="5"/>
        <v>30</v>
      </c>
      <c r="G48" s="8"/>
      <c r="H48" s="8"/>
      <c r="I48" s="8"/>
      <c r="J48" s="8">
        <v>782</v>
      </c>
      <c r="K48" s="8">
        <v>828</v>
      </c>
      <c r="L48" s="8">
        <v>127</v>
      </c>
      <c r="M48" s="8"/>
      <c r="N48" s="8"/>
      <c r="O48" s="36">
        <v>25124</v>
      </c>
      <c r="P48" s="36">
        <v>38942</v>
      </c>
      <c r="Q48" s="36">
        <v>45726</v>
      </c>
      <c r="R48" s="36">
        <v>44721</v>
      </c>
      <c r="S48" s="36">
        <v>69317</v>
      </c>
      <c r="T48" s="36">
        <v>81391</v>
      </c>
      <c r="U48" s="36">
        <v>52258</v>
      </c>
      <c r="V48" s="36">
        <v>18089</v>
      </c>
      <c r="W48" s="9">
        <f t="shared" si="2"/>
        <v>102703</v>
      </c>
      <c r="X48" s="20">
        <f>W48-'2017 на 26.09'!U48</f>
        <v>7943.6000000000058</v>
      </c>
      <c r="Y48" s="18">
        <f>W48-'2018 год ГАЙ'!W48</f>
        <v>8599.1999999999971</v>
      </c>
      <c r="Z48" s="23">
        <v>16988.8</v>
      </c>
      <c r="AA48" s="19">
        <f t="shared" si="3"/>
        <v>119691.8</v>
      </c>
    </row>
    <row r="49" spans="1:27" x14ac:dyDescent="0.25">
      <c r="A49" s="12"/>
      <c r="B49" s="13" t="s">
        <v>59</v>
      </c>
      <c r="C49" s="11"/>
      <c r="D49" s="7">
        <f>SUM(E49:M49)</f>
        <v>0</v>
      </c>
      <c r="E49" s="7">
        <f t="shared" si="0"/>
        <v>0</v>
      </c>
      <c r="F49" s="7"/>
      <c r="G49" s="8"/>
      <c r="H49" s="8"/>
      <c r="I49" s="8"/>
      <c r="J49" s="8"/>
      <c r="K49" s="8"/>
      <c r="L49" s="8"/>
      <c r="M49" s="8"/>
      <c r="N49" s="8"/>
      <c r="O49" s="14"/>
      <c r="P49" s="14"/>
      <c r="Q49" s="14"/>
      <c r="R49" s="14"/>
      <c r="S49" s="14"/>
      <c r="T49" s="14"/>
      <c r="U49" s="14"/>
      <c r="V49" s="14"/>
      <c r="W49" s="9"/>
      <c r="X49" s="21"/>
      <c r="Z49" s="23"/>
      <c r="AA49" s="19">
        <f t="shared" si="3"/>
        <v>0</v>
      </c>
    </row>
    <row r="50" spans="1:27" x14ac:dyDescent="0.25">
      <c r="A50" s="12"/>
      <c r="B50" s="15" t="s">
        <v>60</v>
      </c>
      <c r="D50" s="16">
        <f>SUM(D7:D48)</f>
        <v>221400</v>
      </c>
      <c r="E50" s="16">
        <f>SUM(E7:E48)</f>
        <v>227823</v>
      </c>
      <c r="F50" s="16">
        <f>SUM(F7:F48)</f>
        <v>6423</v>
      </c>
      <c r="G50" s="8">
        <f>SUM(G7:G48)</f>
        <v>62656</v>
      </c>
      <c r="H50" s="8">
        <f t="shared" ref="H50:N50" si="6">SUM(H7:H48)</f>
        <v>62682</v>
      </c>
      <c r="I50" s="8">
        <f t="shared" si="6"/>
        <v>9943</v>
      </c>
      <c r="J50" s="8">
        <f t="shared" si="6"/>
        <v>41511</v>
      </c>
      <c r="K50" s="8">
        <f t="shared" si="6"/>
        <v>43738</v>
      </c>
      <c r="L50" s="8">
        <f t="shared" si="6"/>
        <v>5842</v>
      </c>
      <c r="M50" s="8">
        <f t="shared" si="6"/>
        <v>1089</v>
      </c>
      <c r="N50" s="8">
        <f t="shared" si="6"/>
        <v>362</v>
      </c>
      <c r="O50" s="14"/>
      <c r="P50" s="14"/>
      <c r="Q50" s="14"/>
      <c r="R50" s="14"/>
      <c r="S50" s="14"/>
      <c r="T50" s="14"/>
      <c r="U50" s="14"/>
      <c r="V50" s="14"/>
      <c r="W50" s="9">
        <f>SUM(W7:W49)</f>
        <v>9896929.4000000022</v>
      </c>
      <c r="X50" s="9">
        <f>SUM(X7:X49)</f>
        <v>1263882.2</v>
      </c>
      <c r="Y50" s="9">
        <f>SUM(Y7:Y49)</f>
        <v>971422.6999999996</v>
      </c>
      <c r="Z50" s="23">
        <v>3120655.399999999</v>
      </c>
      <c r="AA50" s="19">
        <f>SUM(AA7:AA49)</f>
        <v>13017584.800000001</v>
      </c>
    </row>
    <row r="51" spans="1:27" x14ac:dyDescent="0.25">
      <c r="E51" s="22">
        <f>E50-D50</f>
        <v>6423</v>
      </c>
      <c r="F51" s="22"/>
      <c r="G51" s="17">
        <f>SUM(G50:N50)</f>
        <v>227823</v>
      </c>
      <c r="W51" s="19">
        <f>W50-'2018 год 21.09.'!W50</f>
        <v>786201.20000000298</v>
      </c>
      <c r="Y51" s="18"/>
      <c r="AA51" s="19">
        <f>SUM(W51:Z51)</f>
        <v>786201.20000000298</v>
      </c>
    </row>
    <row r="52" spans="1:27" x14ac:dyDescent="0.25">
      <c r="G52" s="17">
        <f>G51-'2017 на 26.09'!E51</f>
        <v>13064</v>
      </c>
    </row>
  </sheetData>
  <mergeCells count="20"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X4:X6"/>
    <mergeCell ref="G5:I5"/>
    <mergeCell ref="J5:L5"/>
    <mergeCell ref="O5:Q5"/>
    <mergeCell ref="R5:T5"/>
    <mergeCell ref="U5:U6"/>
    <mergeCell ref="V5:V6"/>
  </mergeCells>
  <pageMargins left="0" right="0" top="0.15748000000000001" bottom="0.15748000000000001" header="0" footer="0"/>
  <pageSetup paperSize="9" scale="52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64"/>
  <sheetViews>
    <sheetView tabSelected="1" zoomScale="75" workbookViewId="0">
      <selection activeCell="A14" sqref="A1:AD14"/>
    </sheetView>
  </sheetViews>
  <sheetFormatPr defaultRowHeight="14.25" customHeight="1" x14ac:dyDescent="0.25"/>
  <cols>
    <col min="1" max="1" width="6.42578125" style="37" customWidth="1"/>
    <col min="2" max="2" width="44.85546875" style="37" customWidth="1"/>
    <col min="3" max="10" width="12.28515625" style="37" customWidth="1"/>
    <col min="11" max="16" width="10.140625" style="37" customWidth="1"/>
    <col min="17" max="22" width="9.140625" style="37" customWidth="1"/>
    <col min="23" max="28" width="9.85546875" style="37" customWidth="1"/>
    <col min="29" max="29" width="14.5703125" style="37" customWidth="1"/>
    <col min="30" max="30" width="8.28515625" style="37" customWidth="1"/>
    <col min="31" max="47" width="12.28515625" style="37" customWidth="1"/>
    <col min="48" max="48" width="22" style="37" customWidth="1"/>
    <col min="49" max="51" width="19.28515625" style="37" customWidth="1"/>
    <col min="52" max="54" width="25.42578125" style="37" customWidth="1"/>
    <col min="55" max="55" width="18.42578125" style="37" customWidth="1"/>
    <col min="56" max="56" width="18" style="37" customWidth="1"/>
    <col min="57" max="198" width="9.140625" style="37" customWidth="1"/>
  </cols>
  <sheetData>
    <row r="1" spans="1:56" ht="15.75" x14ac:dyDescent="0.25">
      <c r="D1" s="90"/>
      <c r="E1" s="90"/>
      <c r="F1" s="90"/>
      <c r="G1" s="90"/>
      <c r="H1" s="90"/>
      <c r="I1" s="90"/>
      <c r="J1" s="90"/>
    </row>
    <row r="2" spans="1:56" ht="48" customHeight="1" x14ac:dyDescent="0.25">
      <c r="B2" s="91" t="s">
        <v>227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</row>
    <row r="3" spans="1:56" ht="15.75" x14ac:dyDescent="0.25">
      <c r="D3" s="38"/>
      <c r="E3" s="38"/>
      <c r="F3" s="39"/>
      <c r="G3" s="40"/>
      <c r="H3" s="41"/>
      <c r="I3" s="41"/>
      <c r="J3" s="42"/>
      <c r="AC3" s="88" t="s">
        <v>71</v>
      </c>
      <c r="AD3" s="88"/>
    </row>
    <row r="4" spans="1:56" ht="15" customHeight="1" x14ac:dyDescent="0.25">
      <c r="B4" s="86" t="s">
        <v>72</v>
      </c>
      <c r="C4" s="86"/>
      <c r="D4" s="86"/>
      <c r="E4" s="86"/>
      <c r="F4" s="86"/>
      <c r="G4" s="86" t="s">
        <v>73</v>
      </c>
      <c r="H4" s="86"/>
      <c r="I4" s="86"/>
      <c r="J4" s="86"/>
      <c r="K4" s="86"/>
      <c r="L4" s="86"/>
      <c r="M4" s="86"/>
      <c r="N4" s="86"/>
      <c r="O4" s="86"/>
      <c r="P4" s="86"/>
      <c r="Q4" s="43"/>
      <c r="R4" s="43"/>
      <c r="S4" s="43"/>
      <c r="T4" s="44"/>
      <c r="U4" s="44"/>
      <c r="V4" s="44"/>
      <c r="W4" s="44"/>
      <c r="X4" s="44"/>
      <c r="Y4" s="44"/>
      <c r="Z4" s="44"/>
      <c r="AC4" s="89" t="s">
        <v>74</v>
      </c>
      <c r="AD4" s="89"/>
    </row>
    <row r="5" spans="1:56" ht="15" customHeight="1" x14ac:dyDescent="0.25">
      <c r="B5" s="86" t="s">
        <v>75</v>
      </c>
      <c r="C5" s="86"/>
      <c r="D5" s="86"/>
      <c r="E5" s="86"/>
      <c r="F5" s="86"/>
      <c r="G5" s="86" t="s">
        <v>76</v>
      </c>
      <c r="H5" s="86"/>
      <c r="I5" s="86"/>
      <c r="J5" s="86"/>
      <c r="AC5" s="89" t="s">
        <v>77</v>
      </c>
      <c r="AD5" s="89"/>
    </row>
    <row r="6" spans="1:56" ht="15.75" x14ac:dyDescent="0.25">
      <c r="B6" s="86" t="s">
        <v>78</v>
      </c>
      <c r="C6" s="86"/>
      <c r="D6" s="86"/>
      <c r="E6" s="86"/>
      <c r="F6" s="86"/>
      <c r="G6" s="86" t="s">
        <v>79</v>
      </c>
      <c r="H6" s="86"/>
      <c r="I6" s="86"/>
      <c r="J6" s="86"/>
      <c r="K6" s="86"/>
      <c r="L6" s="86"/>
      <c r="M6" s="86"/>
      <c r="AC6" s="89">
        <v>709</v>
      </c>
      <c r="AD6" s="89"/>
    </row>
    <row r="7" spans="1:56" ht="29.25" customHeight="1" x14ac:dyDescent="0.25">
      <c r="B7" s="86" t="s">
        <v>80</v>
      </c>
      <c r="C7" s="86"/>
      <c r="D7" s="86"/>
      <c r="E7" s="86"/>
      <c r="F7" s="86"/>
      <c r="G7" s="86" t="s">
        <v>81</v>
      </c>
      <c r="H7" s="86"/>
      <c r="I7" s="86"/>
      <c r="J7" s="86"/>
      <c r="K7" s="86"/>
      <c r="L7" s="86"/>
      <c r="M7" s="86"/>
      <c r="N7" s="86"/>
      <c r="O7" s="86"/>
      <c r="P7" s="43"/>
      <c r="Q7" s="43"/>
      <c r="R7" s="43"/>
      <c r="S7" s="43"/>
      <c r="T7" s="43"/>
      <c r="AC7" s="89" t="s">
        <v>82</v>
      </c>
      <c r="AD7" s="89"/>
    </row>
    <row r="8" spans="1:56" ht="56.25" customHeight="1" x14ac:dyDescent="0.25">
      <c r="B8" s="86" t="s">
        <v>83</v>
      </c>
      <c r="C8" s="86"/>
      <c r="D8" s="86"/>
      <c r="E8" s="86"/>
      <c r="F8" s="86"/>
      <c r="G8" s="86" t="s">
        <v>84</v>
      </c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9" t="s">
        <v>85</v>
      </c>
      <c r="AD8" s="89"/>
    </row>
    <row r="9" spans="1:56" ht="61.5" customHeight="1" x14ac:dyDescent="0.25">
      <c r="B9" s="86" t="s">
        <v>86</v>
      </c>
      <c r="C9" s="86"/>
      <c r="D9" s="86"/>
      <c r="E9" s="86"/>
      <c r="F9" s="86"/>
      <c r="G9" s="86" t="s">
        <v>87</v>
      </c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9" t="s">
        <v>88</v>
      </c>
      <c r="AD9" s="89"/>
    </row>
    <row r="10" spans="1:56" ht="18.75" customHeight="1" x14ac:dyDescent="0.25">
      <c r="B10" s="86" t="s">
        <v>89</v>
      </c>
      <c r="C10" s="86"/>
      <c r="D10" s="86"/>
      <c r="E10" s="86"/>
      <c r="F10" s="86"/>
      <c r="G10" s="86" t="s">
        <v>90</v>
      </c>
      <c r="H10" s="86"/>
      <c r="I10" s="86"/>
      <c r="J10" s="43"/>
      <c r="AC10" s="89" t="s">
        <v>91</v>
      </c>
      <c r="AD10" s="89"/>
    </row>
    <row r="11" spans="1:56" ht="67.5" customHeight="1" x14ac:dyDescent="0.25">
      <c r="B11" s="86" t="s">
        <v>92</v>
      </c>
      <c r="C11" s="86"/>
      <c r="D11" s="86"/>
      <c r="E11" s="86"/>
      <c r="F11" s="86"/>
      <c r="G11" s="87" t="s">
        <v>228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72"/>
      <c r="AD11" s="72"/>
    </row>
    <row r="12" spans="1:56" ht="27" customHeight="1" x14ac:dyDescent="0.25">
      <c r="B12" s="86" t="s">
        <v>93</v>
      </c>
      <c r="C12" s="86"/>
      <c r="D12" s="86"/>
      <c r="E12" s="86"/>
      <c r="F12" s="86"/>
      <c r="G12" s="88"/>
      <c r="H12" s="88"/>
      <c r="I12" s="88"/>
      <c r="J12" s="88"/>
      <c r="AC12" s="72" t="s">
        <v>94</v>
      </c>
      <c r="AD12" s="72"/>
    </row>
    <row r="13" spans="1:56" ht="9.75" customHeight="1" x14ac:dyDescent="0.25"/>
    <row r="14" spans="1:56" ht="36.75" customHeight="1" x14ac:dyDescent="0.25">
      <c r="A14" s="84" t="s">
        <v>87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Y14" s="45"/>
    </row>
    <row r="15" spans="1:56" ht="136.5" customHeight="1" x14ac:dyDescent="0.25">
      <c r="A15" s="83" t="s">
        <v>1</v>
      </c>
      <c r="B15" s="83" t="s">
        <v>95</v>
      </c>
      <c r="C15" s="80" t="s">
        <v>96</v>
      </c>
      <c r="D15" s="80"/>
      <c r="E15" s="80"/>
      <c r="F15" s="80"/>
      <c r="G15" s="80" t="s">
        <v>97</v>
      </c>
      <c r="H15" s="80"/>
      <c r="I15" s="80"/>
      <c r="J15" s="80"/>
      <c r="K15" s="80" t="s">
        <v>98</v>
      </c>
      <c r="L15" s="80"/>
      <c r="M15" s="80"/>
      <c r="N15" s="80"/>
      <c r="O15" s="80"/>
      <c r="P15" s="80"/>
      <c r="Q15" s="80" t="s">
        <v>99</v>
      </c>
      <c r="R15" s="80"/>
      <c r="S15" s="80"/>
      <c r="T15" s="80"/>
      <c r="U15" s="80"/>
      <c r="V15" s="80"/>
      <c r="W15" s="80" t="s">
        <v>100</v>
      </c>
      <c r="X15" s="80"/>
      <c r="Y15" s="80"/>
      <c r="Z15" s="80"/>
      <c r="AA15" s="80"/>
      <c r="AB15" s="80"/>
      <c r="AC15" s="80" t="s">
        <v>101</v>
      </c>
      <c r="AD15" s="93" t="s">
        <v>102</v>
      </c>
      <c r="AE15" s="94"/>
      <c r="AF15" s="94"/>
      <c r="AG15" s="94"/>
      <c r="AH15" s="94"/>
      <c r="AI15" s="95"/>
      <c r="AJ15" s="93" t="s">
        <v>102</v>
      </c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5"/>
      <c r="AV15" s="92"/>
      <c r="AW15" s="80" t="s">
        <v>103</v>
      </c>
      <c r="AX15" s="80" t="s">
        <v>104</v>
      </c>
      <c r="AY15" s="80" t="s">
        <v>105</v>
      </c>
      <c r="AZ15" s="80" t="s">
        <v>106</v>
      </c>
      <c r="BA15" s="80" t="s">
        <v>107</v>
      </c>
      <c r="BB15" s="80" t="s">
        <v>108</v>
      </c>
      <c r="BC15" s="80" t="s">
        <v>109</v>
      </c>
      <c r="BD15" s="80" t="s">
        <v>110</v>
      </c>
    </row>
    <row r="16" spans="1:56" ht="76.5" customHeight="1" x14ac:dyDescent="0.25">
      <c r="A16" s="83"/>
      <c r="B16" s="83"/>
      <c r="C16" s="80" t="s">
        <v>111</v>
      </c>
      <c r="D16" s="80"/>
      <c r="E16" s="80" t="s">
        <v>112</v>
      </c>
      <c r="F16" s="80"/>
      <c r="G16" s="80" t="s">
        <v>113</v>
      </c>
      <c r="H16" s="80"/>
      <c r="I16" s="80" t="s">
        <v>114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3" t="s">
        <v>115</v>
      </c>
      <c r="AE16" s="83"/>
      <c r="AF16" s="83"/>
      <c r="AG16" s="83"/>
      <c r="AH16" s="83"/>
      <c r="AI16" s="83"/>
      <c r="AJ16" s="83" t="s">
        <v>116</v>
      </c>
      <c r="AK16" s="83"/>
      <c r="AL16" s="83"/>
      <c r="AM16" s="83"/>
      <c r="AN16" s="83"/>
      <c r="AO16" s="83"/>
      <c r="AP16" s="83" t="s">
        <v>117</v>
      </c>
      <c r="AQ16" s="83"/>
      <c r="AR16" s="83"/>
      <c r="AS16" s="83"/>
      <c r="AT16" s="83"/>
      <c r="AU16" s="83"/>
      <c r="AV16" s="80" t="s">
        <v>118</v>
      </c>
      <c r="AW16" s="80"/>
      <c r="AX16" s="80"/>
      <c r="AY16" s="80"/>
      <c r="AZ16" s="80"/>
      <c r="BA16" s="80"/>
      <c r="BB16" s="80"/>
      <c r="BC16" s="80"/>
      <c r="BD16" s="80"/>
    </row>
    <row r="17" spans="1:56" ht="40.5" customHeight="1" x14ac:dyDescent="0.25">
      <c r="A17" s="83"/>
      <c r="B17" s="83"/>
      <c r="C17" s="80"/>
      <c r="D17" s="80"/>
      <c r="E17" s="80"/>
      <c r="F17" s="80"/>
      <c r="G17" s="80"/>
      <c r="H17" s="80"/>
      <c r="I17" s="80"/>
      <c r="J17" s="80"/>
      <c r="K17" s="82" t="s">
        <v>10</v>
      </c>
      <c r="L17" s="82"/>
      <c r="M17" s="82"/>
      <c r="N17" s="82" t="s">
        <v>11</v>
      </c>
      <c r="O17" s="82"/>
      <c r="P17" s="82"/>
      <c r="Q17" s="82" t="s">
        <v>10</v>
      </c>
      <c r="R17" s="82"/>
      <c r="S17" s="82"/>
      <c r="T17" s="82" t="s">
        <v>11</v>
      </c>
      <c r="U17" s="82"/>
      <c r="V17" s="82"/>
      <c r="W17" s="82" t="s">
        <v>10</v>
      </c>
      <c r="X17" s="82"/>
      <c r="Y17" s="82"/>
      <c r="Z17" s="82" t="s">
        <v>11</v>
      </c>
      <c r="AA17" s="82"/>
      <c r="AB17" s="82"/>
      <c r="AC17" s="80"/>
      <c r="AD17" s="83" t="s">
        <v>119</v>
      </c>
      <c r="AE17" s="83"/>
      <c r="AF17" s="83"/>
      <c r="AG17" s="83" t="s">
        <v>120</v>
      </c>
      <c r="AH17" s="83"/>
      <c r="AI17" s="83"/>
      <c r="AJ17" s="83" t="s">
        <v>119</v>
      </c>
      <c r="AK17" s="83"/>
      <c r="AL17" s="83"/>
      <c r="AM17" s="83" t="s">
        <v>120</v>
      </c>
      <c r="AN17" s="83"/>
      <c r="AO17" s="83"/>
      <c r="AP17" s="83" t="s">
        <v>119</v>
      </c>
      <c r="AQ17" s="83"/>
      <c r="AR17" s="83"/>
      <c r="AS17" s="83" t="s">
        <v>120</v>
      </c>
      <c r="AT17" s="83"/>
      <c r="AU17" s="83"/>
      <c r="AV17" s="80"/>
      <c r="AW17" s="80"/>
      <c r="AX17" s="80"/>
      <c r="AY17" s="80"/>
      <c r="AZ17" s="80"/>
      <c r="BA17" s="80"/>
      <c r="BB17" s="80"/>
      <c r="BC17" s="80"/>
      <c r="BD17" s="80"/>
    </row>
    <row r="18" spans="1:56" ht="72.75" customHeight="1" x14ac:dyDescent="0.25">
      <c r="A18" s="83"/>
      <c r="B18" s="83"/>
      <c r="C18" s="48" t="s">
        <v>121</v>
      </c>
      <c r="D18" s="48" t="s">
        <v>122</v>
      </c>
      <c r="E18" s="48" t="s">
        <v>123</v>
      </c>
      <c r="F18" s="48" t="s">
        <v>124</v>
      </c>
      <c r="G18" s="48" t="s">
        <v>125</v>
      </c>
      <c r="H18" s="48" t="s">
        <v>126</v>
      </c>
      <c r="I18" s="48" t="s">
        <v>127</v>
      </c>
      <c r="J18" s="48" t="s">
        <v>128</v>
      </c>
      <c r="K18" s="49" t="s">
        <v>129</v>
      </c>
      <c r="L18" s="49" t="s">
        <v>130</v>
      </c>
      <c r="M18" s="47" t="s">
        <v>131</v>
      </c>
      <c r="N18" s="49" t="s">
        <v>132</v>
      </c>
      <c r="O18" s="49" t="s">
        <v>133</v>
      </c>
      <c r="P18" s="49" t="s">
        <v>134</v>
      </c>
      <c r="Q18" s="49" t="s">
        <v>135</v>
      </c>
      <c r="R18" s="47" t="s">
        <v>136</v>
      </c>
      <c r="S18" s="49" t="s">
        <v>137</v>
      </c>
      <c r="T18" s="47" t="s">
        <v>138</v>
      </c>
      <c r="U18" s="47" t="s">
        <v>139</v>
      </c>
      <c r="V18" s="47" t="s">
        <v>140</v>
      </c>
      <c r="W18" s="47" t="s">
        <v>141</v>
      </c>
      <c r="X18" s="47" t="s">
        <v>142</v>
      </c>
      <c r="Y18" s="47" t="s">
        <v>143</v>
      </c>
      <c r="Z18" s="47" t="s">
        <v>144</v>
      </c>
      <c r="AA18" s="47" t="s">
        <v>145</v>
      </c>
      <c r="AB18" s="47" t="s">
        <v>146</v>
      </c>
      <c r="AC18" s="80"/>
      <c r="AD18" s="50" t="s">
        <v>147</v>
      </c>
      <c r="AE18" s="50" t="s">
        <v>148</v>
      </c>
      <c r="AF18" s="50" t="s">
        <v>149</v>
      </c>
      <c r="AG18" s="51" t="s">
        <v>150</v>
      </c>
      <c r="AH18" s="51" t="s">
        <v>151</v>
      </c>
      <c r="AI18" s="51" t="s">
        <v>152</v>
      </c>
      <c r="AJ18" s="50" t="s">
        <v>153</v>
      </c>
      <c r="AK18" s="50" t="s">
        <v>154</v>
      </c>
      <c r="AL18" s="50" t="s">
        <v>155</v>
      </c>
      <c r="AM18" s="50" t="s">
        <v>156</v>
      </c>
      <c r="AN18" s="50" t="s">
        <v>157</v>
      </c>
      <c r="AO18" s="50" t="s">
        <v>158</v>
      </c>
      <c r="AP18" s="50" t="s">
        <v>159</v>
      </c>
      <c r="AQ18" s="50" t="s">
        <v>160</v>
      </c>
      <c r="AR18" s="50" t="s">
        <v>161</v>
      </c>
      <c r="AS18" s="50" t="s">
        <v>162</v>
      </c>
      <c r="AT18" s="50" t="s">
        <v>163</v>
      </c>
      <c r="AU18" s="50" t="s">
        <v>164</v>
      </c>
      <c r="AV18" s="80"/>
      <c r="AW18" s="80"/>
      <c r="AX18" s="80"/>
      <c r="AY18" s="80"/>
      <c r="AZ18" s="80"/>
      <c r="BA18" s="80"/>
      <c r="BB18" s="80"/>
      <c r="BC18" s="80"/>
      <c r="BD18" s="80"/>
    </row>
    <row r="19" spans="1:56" ht="14.25" customHeight="1" x14ac:dyDescent="0.25">
      <c r="A19" s="52">
        <v>1</v>
      </c>
      <c r="B19" s="53" t="s">
        <v>165</v>
      </c>
      <c r="C19" s="54">
        <v>1813</v>
      </c>
      <c r="D19" s="54"/>
      <c r="E19" s="54">
        <v>115</v>
      </c>
      <c r="F19" s="54">
        <v>0</v>
      </c>
      <c r="G19" s="55">
        <v>78280</v>
      </c>
      <c r="H19" s="55">
        <v>95488</v>
      </c>
      <c r="I19" s="55">
        <v>202728</v>
      </c>
      <c r="J19" s="55">
        <v>180978</v>
      </c>
      <c r="K19" s="56">
        <v>2184</v>
      </c>
      <c r="L19" s="56">
        <v>3077</v>
      </c>
      <c r="M19" s="56">
        <v>324</v>
      </c>
      <c r="N19" s="56"/>
      <c r="O19" s="56"/>
      <c r="P19" s="56"/>
      <c r="Q19" s="56">
        <v>98</v>
      </c>
      <c r="R19" s="56">
        <v>191</v>
      </c>
      <c r="S19" s="56">
        <v>6</v>
      </c>
      <c r="T19" s="56"/>
      <c r="U19" s="56"/>
      <c r="V19" s="56"/>
      <c r="W19" s="56"/>
      <c r="X19" s="56"/>
      <c r="Y19" s="56"/>
      <c r="Z19" s="56"/>
      <c r="AA19" s="56"/>
      <c r="AB19" s="56"/>
      <c r="AC19" s="57"/>
      <c r="AD19" s="58">
        <v>48626</v>
      </c>
      <c r="AE19" s="58">
        <v>62147</v>
      </c>
      <c r="AF19" s="58">
        <v>66875</v>
      </c>
      <c r="AG19" s="58">
        <v>86363</v>
      </c>
      <c r="AH19" s="58">
        <v>116097</v>
      </c>
      <c r="AI19" s="58">
        <v>124962</v>
      </c>
      <c r="AJ19" s="58">
        <v>140205</v>
      </c>
      <c r="AK19" s="58">
        <v>153133</v>
      </c>
      <c r="AL19" s="58">
        <v>156629</v>
      </c>
      <c r="AM19" s="58">
        <v>140111</v>
      </c>
      <c r="AN19" s="58">
        <v>160776</v>
      </c>
      <c r="AO19" s="58">
        <v>164447</v>
      </c>
      <c r="AP19" s="58">
        <v>58351</v>
      </c>
      <c r="AQ19" s="58">
        <v>74576</v>
      </c>
      <c r="AR19" s="58">
        <v>80250</v>
      </c>
      <c r="AS19" s="58">
        <v>103636</v>
      </c>
      <c r="AT19" s="58">
        <v>139316</v>
      </c>
      <c r="AU19" s="58">
        <v>149954</v>
      </c>
      <c r="AV19" s="58">
        <v>35011</v>
      </c>
      <c r="AW19" s="56"/>
      <c r="AX19" s="56"/>
      <c r="AY19" s="56"/>
      <c r="AZ19" s="59">
        <v>1133684</v>
      </c>
      <c r="BA19" s="59">
        <v>1619334</v>
      </c>
      <c r="BB19" s="59">
        <v>1743127</v>
      </c>
      <c r="BC19" s="60">
        <v>1</v>
      </c>
      <c r="BD19" s="54">
        <v>528256.70000000007</v>
      </c>
    </row>
    <row r="20" spans="1:56" ht="14.25" customHeight="1" x14ac:dyDescent="0.25">
      <c r="A20" s="52">
        <v>2</v>
      </c>
      <c r="B20" s="53" t="s">
        <v>166</v>
      </c>
      <c r="C20" s="54">
        <v>3720</v>
      </c>
      <c r="D20" s="54"/>
      <c r="E20" s="54">
        <v>460</v>
      </c>
      <c r="F20" s="54">
        <v>0</v>
      </c>
      <c r="G20" s="55">
        <v>78280</v>
      </c>
      <c r="H20" s="55">
        <v>95488</v>
      </c>
      <c r="I20" s="55">
        <v>202728</v>
      </c>
      <c r="J20" s="55">
        <v>180978</v>
      </c>
      <c r="K20" s="56">
        <v>4599</v>
      </c>
      <c r="L20" s="56">
        <v>6215</v>
      </c>
      <c r="M20" s="56">
        <v>478</v>
      </c>
      <c r="N20" s="56"/>
      <c r="O20" s="56"/>
      <c r="P20" s="56"/>
      <c r="Q20" s="56">
        <v>107</v>
      </c>
      <c r="R20" s="56">
        <v>215</v>
      </c>
      <c r="S20" s="56">
        <v>4</v>
      </c>
      <c r="T20" s="56">
        <v>0</v>
      </c>
      <c r="U20" s="56">
        <v>0</v>
      </c>
      <c r="V20" s="56">
        <v>0</v>
      </c>
      <c r="W20" s="56">
        <v>16</v>
      </c>
      <c r="X20" s="56">
        <v>16</v>
      </c>
      <c r="Y20" s="56">
        <v>2</v>
      </c>
      <c r="Z20" s="56">
        <v>0</v>
      </c>
      <c r="AA20" s="56">
        <v>0</v>
      </c>
      <c r="AB20" s="56">
        <v>0</v>
      </c>
      <c r="AC20" s="57">
        <v>0</v>
      </c>
      <c r="AD20" s="58">
        <v>48626</v>
      </c>
      <c r="AE20" s="58">
        <v>62147</v>
      </c>
      <c r="AF20" s="58">
        <v>66875</v>
      </c>
      <c r="AG20" s="58">
        <v>86363</v>
      </c>
      <c r="AH20" s="58">
        <v>116097</v>
      </c>
      <c r="AI20" s="58">
        <v>124962</v>
      </c>
      <c r="AJ20" s="58">
        <v>140205</v>
      </c>
      <c r="AK20" s="58">
        <v>153133</v>
      </c>
      <c r="AL20" s="58">
        <v>156629</v>
      </c>
      <c r="AM20" s="58">
        <v>140111</v>
      </c>
      <c r="AN20" s="58">
        <v>160776</v>
      </c>
      <c r="AO20" s="58">
        <v>164447</v>
      </c>
      <c r="AP20" s="58">
        <v>58351</v>
      </c>
      <c r="AQ20" s="58">
        <v>74576</v>
      </c>
      <c r="AR20" s="58">
        <v>80250</v>
      </c>
      <c r="AS20" s="58">
        <v>103636</v>
      </c>
      <c r="AT20" s="58">
        <v>139316</v>
      </c>
      <c r="AU20" s="58">
        <v>149954</v>
      </c>
      <c r="AV20" s="58">
        <v>35011</v>
      </c>
      <c r="AW20" s="56"/>
      <c r="AX20" s="56"/>
      <c r="AY20" s="56"/>
      <c r="AZ20" s="59">
        <v>1133684</v>
      </c>
      <c r="BA20" s="59">
        <v>1619334</v>
      </c>
      <c r="BB20" s="59">
        <v>1743127</v>
      </c>
      <c r="BC20" s="60">
        <v>1</v>
      </c>
      <c r="BD20" s="54">
        <v>1077136.7</v>
      </c>
    </row>
    <row r="21" spans="1:56" ht="14.25" customHeight="1" x14ac:dyDescent="0.25">
      <c r="A21" s="52">
        <v>3</v>
      </c>
      <c r="B21" s="53" t="s">
        <v>167</v>
      </c>
      <c r="C21" s="54">
        <v>697</v>
      </c>
      <c r="D21" s="54">
        <v>0</v>
      </c>
      <c r="E21" s="54">
        <v>40</v>
      </c>
      <c r="F21" s="54">
        <v>0</v>
      </c>
      <c r="G21" s="55">
        <v>78280</v>
      </c>
      <c r="H21" s="55">
        <v>95488</v>
      </c>
      <c r="I21" s="55">
        <v>202728</v>
      </c>
      <c r="J21" s="55">
        <v>180978</v>
      </c>
      <c r="K21" s="56">
        <v>855</v>
      </c>
      <c r="L21" s="56">
        <v>1291</v>
      </c>
      <c r="M21" s="56">
        <v>131</v>
      </c>
      <c r="N21" s="56">
        <v>41</v>
      </c>
      <c r="O21" s="56">
        <v>51</v>
      </c>
      <c r="P21" s="56">
        <v>0</v>
      </c>
      <c r="Q21" s="56">
        <v>51</v>
      </c>
      <c r="R21" s="56">
        <v>147</v>
      </c>
      <c r="S21" s="56">
        <v>1</v>
      </c>
      <c r="T21" s="56">
        <v>1</v>
      </c>
      <c r="U21" s="56">
        <v>6</v>
      </c>
      <c r="V21" s="56">
        <v>0</v>
      </c>
      <c r="W21" s="56">
        <v>3</v>
      </c>
      <c r="X21" s="56">
        <v>10</v>
      </c>
      <c r="Y21" s="56">
        <v>0</v>
      </c>
      <c r="Z21" s="56">
        <v>0</v>
      </c>
      <c r="AA21" s="56"/>
      <c r="AB21" s="56">
        <v>0</v>
      </c>
      <c r="AC21" s="57">
        <v>0</v>
      </c>
      <c r="AD21" s="58">
        <v>48626</v>
      </c>
      <c r="AE21" s="58">
        <v>62147</v>
      </c>
      <c r="AF21" s="58">
        <v>66875</v>
      </c>
      <c r="AG21" s="58">
        <v>86363</v>
      </c>
      <c r="AH21" s="58">
        <v>116097</v>
      </c>
      <c r="AI21" s="58">
        <v>124962</v>
      </c>
      <c r="AJ21" s="58">
        <v>140205</v>
      </c>
      <c r="AK21" s="58">
        <v>153133</v>
      </c>
      <c r="AL21" s="58">
        <v>156629</v>
      </c>
      <c r="AM21" s="58">
        <v>140111</v>
      </c>
      <c r="AN21" s="58">
        <v>160776</v>
      </c>
      <c r="AO21" s="58">
        <v>164447</v>
      </c>
      <c r="AP21" s="58">
        <v>58351</v>
      </c>
      <c r="AQ21" s="58">
        <v>74576</v>
      </c>
      <c r="AR21" s="58">
        <v>80250</v>
      </c>
      <c r="AS21" s="58">
        <v>103636</v>
      </c>
      <c r="AT21" s="58">
        <v>139316</v>
      </c>
      <c r="AU21" s="58">
        <v>149954</v>
      </c>
      <c r="AV21" s="58">
        <v>35011</v>
      </c>
      <c r="AW21" s="56"/>
      <c r="AX21" s="56"/>
      <c r="AY21" s="56"/>
      <c r="AZ21" s="59">
        <v>1133684</v>
      </c>
      <c r="BA21" s="59">
        <v>1619334</v>
      </c>
      <c r="BB21" s="59">
        <v>1743127</v>
      </c>
      <c r="BC21" s="61">
        <v>1.0273523</v>
      </c>
      <c r="BD21" s="54">
        <v>240958.30000000002</v>
      </c>
    </row>
    <row r="22" spans="1:56" ht="14.25" customHeight="1" x14ac:dyDescent="0.25">
      <c r="A22" s="52">
        <v>4</v>
      </c>
      <c r="B22" s="53" t="s">
        <v>168</v>
      </c>
      <c r="C22" s="54">
        <v>3095</v>
      </c>
      <c r="D22" s="54">
        <v>100</v>
      </c>
      <c r="E22" s="54">
        <v>395</v>
      </c>
      <c r="F22" s="54">
        <v>0</v>
      </c>
      <c r="G22" s="55">
        <v>78280</v>
      </c>
      <c r="H22" s="55">
        <v>95488</v>
      </c>
      <c r="I22" s="55">
        <v>202728</v>
      </c>
      <c r="J22" s="55">
        <v>180978</v>
      </c>
      <c r="K22" s="56">
        <v>3403</v>
      </c>
      <c r="L22" s="56">
        <v>5056</v>
      </c>
      <c r="M22" s="56">
        <v>684</v>
      </c>
      <c r="N22" s="56">
        <v>189</v>
      </c>
      <c r="O22" s="56">
        <v>234</v>
      </c>
      <c r="P22" s="56">
        <v>19</v>
      </c>
      <c r="Q22" s="56">
        <v>137</v>
      </c>
      <c r="R22" s="56">
        <v>195</v>
      </c>
      <c r="S22" s="56">
        <v>1</v>
      </c>
      <c r="T22" s="56">
        <v>8</v>
      </c>
      <c r="U22" s="56">
        <v>17</v>
      </c>
      <c r="V22" s="56">
        <v>2</v>
      </c>
      <c r="W22" s="56">
        <v>16</v>
      </c>
      <c r="X22" s="56">
        <v>30</v>
      </c>
      <c r="Y22" s="56">
        <v>4</v>
      </c>
      <c r="Z22" s="56"/>
      <c r="AA22" s="56">
        <v>3</v>
      </c>
      <c r="AB22" s="56"/>
      <c r="AC22" s="57">
        <v>62</v>
      </c>
      <c r="AD22" s="58">
        <v>48626</v>
      </c>
      <c r="AE22" s="58">
        <v>62147</v>
      </c>
      <c r="AF22" s="58">
        <v>66875</v>
      </c>
      <c r="AG22" s="58">
        <v>86363</v>
      </c>
      <c r="AH22" s="58">
        <v>116097</v>
      </c>
      <c r="AI22" s="58">
        <v>124962</v>
      </c>
      <c r="AJ22" s="58">
        <v>140205</v>
      </c>
      <c r="AK22" s="58">
        <v>153133</v>
      </c>
      <c r="AL22" s="58">
        <v>156629</v>
      </c>
      <c r="AM22" s="58">
        <v>140111</v>
      </c>
      <c r="AN22" s="58">
        <v>160776</v>
      </c>
      <c r="AO22" s="58">
        <v>164447</v>
      </c>
      <c r="AP22" s="58">
        <v>58351</v>
      </c>
      <c r="AQ22" s="58">
        <v>74576</v>
      </c>
      <c r="AR22" s="58">
        <v>80250</v>
      </c>
      <c r="AS22" s="58">
        <v>103636</v>
      </c>
      <c r="AT22" s="58">
        <v>139316</v>
      </c>
      <c r="AU22" s="58">
        <v>149954</v>
      </c>
      <c r="AV22" s="58">
        <v>35011</v>
      </c>
      <c r="AW22" s="56"/>
      <c r="AX22" s="56"/>
      <c r="AY22" s="56"/>
      <c r="AZ22" s="59">
        <v>1133684</v>
      </c>
      <c r="BA22" s="59">
        <v>1619334</v>
      </c>
      <c r="BB22" s="59">
        <v>1743127</v>
      </c>
      <c r="BC22" s="60">
        <v>1</v>
      </c>
      <c r="BD22" s="54">
        <v>962687.70000000007</v>
      </c>
    </row>
    <row r="23" spans="1:56" ht="14.25" customHeight="1" x14ac:dyDescent="0.25">
      <c r="A23" s="52">
        <v>5</v>
      </c>
      <c r="B23" s="53" t="s">
        <v>169</v>
      </c>
      <c r="C23" s="54">
        <v>27842</v>
      </c>
      <c r="D23" s="54">
        <v>645</v>
      </c>
      <c r="E23" s="54">
        <v>1163</v>
      </c>
      <c r="F23" s="54">
        <v>0</v>
      </c>
      <c r="G23" s="55">
        <v>78280</v>
      </c>
      <c r="H23" s="55">
        <v>95488</v>
      </c>
      <c r="I23" s="55">
        <v>202728</v>
      </c>
      <c r="J23" s="55">
        <v>180978</v>
      </c>
      <c r="K23" s="56">
        <v>30427</v>
      </c>
      <c r="L23" s="56">
        <v>36437</v>
      </c>
      <c r="M23" s="56">
        <v>4095</v>
      </c>
      <c r="N23" s="56">
        <v>679</v>
      </c>
      <c r="O23" s="56">
        <v>978</v>
      </c>
      <c r="P23" s="56">
        <v>87</v>
      </c>
      <c r="Q23" s="56">
        <v>831</v>
      </c>
      <c r="R23" s="56">
        <v>2492</v>
      </c>
      <c r="S23" s="56">
        <v>12</v>
      </c>
      <c r="T23" s="56">
        <v>30</v>
      </c>
      <c r="U23" s="56">
        <v>105</v>
      </c>
      <c r="V23" s="56">
        <v>0</v>
      </c>
      <c r="W23" s="56">
        <v>117</v>
      </c>
      <c r="X23" s="56">
        <v>203</v>
      </c>
      <c r="Y23" s="56">
        <v>33</v>
      </c>
      <c r="Z23" s="56">
        <v>2</v>
      </c>
      <c r="AA23" s="56">
        <v>6</v>
      </c>
      <c r="AB23" s="56">
        <v>0</v>
      </c>
      <c r="AC23" s="57">
        <v>33</v>
      </c>
      <c r="AD23" s="58">
        <v>48626</v>
      </c>
      <c r="AE23" s="58">
        <v>62147</v>
      </c>
      <c r="AF23" s="58">
        <v>66875</v>
      </c>
      <c r="AG23" s="58">
        <v>86363</v>
      </c>
      <c r="AH23" s="58">
        <v>116097</v>
      </c>
      <c r="AI23" s="58">
        <v>124962</v>
      </c>
      <c r="AJ23" s="58">
        <v>140205</v>
      </c>
      <c r="AK23" s="58">
        <v>153133</v>
      </c>
      <c r="AL23" s="58">
        <v>156629</v>
      </c>
      <c r="AM23" s="58">
        <v>140111</v>
      </c>
      <c r="AN23" s="58">
        <v>160776</v>
      </c>
      <c r="AO23" s="58">
        <v>164447</v>
      </c>
      <c r="AP23" s="58">
        <v>58351</v>
      </c>
      <c r="AQ23" s="58">
        <v>74576</v>
      </c>
      <c r="AR23" s="58">
        <v>80250</v>
      </c>
      <c r="AS23" s="58">
        <v>103636</v>
      </c>
      <c r="AT23" s="58">
        <v>139316</v>
      </c>
      <c r="AU23" s="58">
        <v>149954</v>
      </c>
      <c r="AV23" s="58">
        <v>35011</v>
      </c>
      <c r="AW23" s="56"/>
      <c r="AX23" s="56"/>
      <c r="AY23" s="56"/>
      <c r="AZ23" s="59">
        <v>1133684</v>
      </c>
      <c r="BA23" s="59">
        <v>1619334</v>
      </c>
      <c r="BB23" s="59">
        <v>1743127</v>
      </c>
      <c r="BC23" s="61">
        <v>0.98616039999999994</v>
      </c>
      <c r="BD23" s="54">
        <v>7125631</v>
      </c>
    </row>
    <row r="24" spans="1:56" ht="14.25" customHeight="1" x14ac:dyDescent="0.25">
      <c r="A24" s="52">
        <v>6</v>
      </c>
      <c r="B24" s="53" t="s">
        <v>170</v>
      </c>
      <c r="C24" s="54">
        <v>8891</v>
      </c>
      <c r="D24" s="54">
        <v>70</v>
      </c>
      <c r="E24" s="54">
        <v>1210</v>
      </c>
      <c r="F24" s="54">
        <v>0</v>
      </c>
      <c r="G24" s="55">
        <v>78280</v>
      </c>
      <c r="H24" s="55">
        <v>95488</v>
      </c>
      <c r="I24" s="55">
        <v>202728</v>
      </c>
      <c r="J24" s="55">
        <v>180978</v>
      </c>
      <c r="K24" s="56">
        <v>9623</v>
      </c>
      <c r="L24" s="56">
        <v>13851</v>
      </c>
      <c r="M24" s="56">
        <v>1461</v>
      </c>
      <c r="N24" s="56">
        <v>90</v>
      </c>
      <c r="O24" s="56">
        <v>127</v>
      </c>
      <c r="P24" s="56">
        <v>10</v>
      </c>
      <c r="Q24" s="56">
        <v>392</v>
      </c>
      <c r="R24" s="56">
        <v>560</v>
      </c>
      <c r="S24" s="56">
        <v>8</v>
      </c>
      <c r="T24" s="56">
        <v>1</v>
      </c>
      <c r="U24" s="56">
        <v>4</v>
      </c>
      <c r="V24" s="56">
        <v>0</v>
      </c>
      <c r="W24" s="56">
        <v>11</v>
      </c>
      <c r="X24" s="56">
        <v>29</v>
      </c>
      <c r="Y24" s="56">
        <v>2</v>
      </c>
      <c r="Z24" s="56">
        <v>0</v>
      </c>
      <c r="AA24" s="56">
        <v>0</v>
      </c>
      <c r="AB24" s="56">
        <v>0</v>
      </c>
      <c r="AC24" s="57">
        <v>6</v>
      </c>
      <c r="AD24" s="58">
        <v>48626</v>
      </c>
      <c r="AE24" s="58">
        <v>62147</v>
      </c>
      <c r="AF24" s="58">
        <v>66875</v>
      </c>
      <c r="AG24" s="58">
        <v>86363</v>
      </c>
      <c r="AH24" s="58">
        <v>116097</v>
      </c>
      <c r="AI24" s="58">
        <v>124962</v>
      </c>
      <c r="AJ24" s="58">
        <v>140205</v>
      </c>
      <c r="AK24" s="58">
        <v>153133</v>
      </c>
      <c r="AL24" s="58">
        <v>156629</v>
      </c>
      <c r="AM24" s="58">
        <v>140111</v>
      </c>
      <c r="AN24" s="58">
        <v>160776</v>
      </c>
      <c r="AO24" s="58">
        <v>164447</v>
      </c>
      <c r="AP24" s="58">
        <v>58351</v>
      </c>
      <c r="AQ24" s="58">
        <v>74576</v>
      </c>
      <c r="AR24" s="58">
        <v>80250</v>
      </c>
      <c r="AS24" s="58">
        <v>103636</v>
      </c>
      <c r="AT24" s="58">
        <v>139316</v>
      </c>
      <c r="AU24" s="58">
        <v>149954</v>
      </c>
      <c r="AV24" s="58">
        <v>35011</v>
      </c>
      <c r="AW24" s="56"/>
      <c r="AX24" s="56"/>
      <c r="AY24" s="56"/>
      <c r="AZ24" s="59">
        <v>1133684</v>
      </c>
      <c r="BA24" s="59">
        <v>1619334</v>
      </c>
      <c r="BB24" s="59">
        <v>1743127</v>
      </c>
      <c r="BC24" s="60">
        <v>1</v>
      </c>
      <c r="BD24" s="54">
        <v>2544095.8000000003</v>
      </c>
    </row>
    <row r="25" spans="1:56" ht="17.25" customHeight="1" x14ac:dyDescent="0.25">
      <c r="A25" s="52">
        <v>7</v>
      </c>
      <c r="B25" s="53" t="s">
        <v>171</v>
      </c>
      <c r="C25" s="54">
        <v>560</v>
      </c>
      <c r="D25" s="54">
        <v>48</v>
      </c>
      <c r="E25" s="54">
        <v>70</v>
      </c>
      <c r="F25" s="54">
        <v>1</v>
      </c>
      <c r="G25" s="55">
        <v>78280</v>
      </c>
      <c r="H25" s="55">
        <v>95488</v>
      </c>
      <c r="I25" s="55">
        <v>202728</v>
      </c>
      <c r="J25" s="55">
        <v>180978</v>
      </c>
      <c r="K25" s="56">
        <v>783</v>
      </c>
      <c r="L25" s="56">
        <v>1241</v>
      </c>
      <c r="M25" s="56">
        <v>164</v>
      </c>
      <c r="N25" s="56">
        <v>121</v>
      </c>
      <c r="O25" s="56">
        <v>206</v>
      </c>
      <c r="P25" s="56">
        <v>12</v>
      </c>
      <c r="Q25" s="56">
        <v>66</v>
      </c>
      <c r="R25" s="56">
        <v>113</v>
      </c>
      <c r="S25" s="56">
        <v>0</v>
      </c>
      <c r="T25" s="56">
        <v>4</v>
      </c>
      <c r="U25" s="56">
        <v>32</v>
      </c>
      <c r="V25" s="56">
        <v>0</v>
      </c>
      <c r="W25" s="56">
        <v>3</v>
      </c>
      <c r="X25" s="56">
        <v>15</v>
      </c>
      <c r="Y25" s="56">
        <v>2</v>
      </c>
      <c r="Z25" s="56"/>
      <c r="AA25" s="56">
        <v>2</v>
      </c>
      <c r="AB25" s="56"/>
      <c r="AC25" s="57"/>
      <c r="AD25" s="58">
        <v>48626</v>
      </c>
      <c r="AE25" s="58">
        <v>62147</v>
      </c>
      <c r="AF25" s="58">
        <v>66875</v>
      </c>
      <c r="AG25" s="58">
        <v>86363</v>
      </c>
      <c r="AH25" s="58">
        <v>116097</v>
      </c>
      <c r="AI25" s="58">
        <v>124962</v>
      </c>
      <c r="AJ25" s="58">
        <v>140205</v>
      </c>
      <c r="AK25" s="58">
        <v>153133</v>
      </c>
      <c r="AL25" s="58">
        <v>156629</v>
      </c>
      <c r="AM25" s="58">
        <v>140111</v>
      </c>
      <c r="AN25" s="58">
        <v>160776</v>
      </c>
      <c r="AO25" s="58">
        <v>164447</v>
      </c>
      <c r="AP25" s="58">
        <v>58351</v>
      </c>
      <c r="AQ25" s="58">
        <v>74576</v>
      </c>
      <c r="AR25" s="58">
        <v>80250</v>
      </c>
      <c r="AS25" s="58">
        <v>103636</v>
      </c>
      <c r="AT25" s="58">
        <v>139316</v>
      </c>
      <c r="AU25" s="58">
        <v>149954</v>
      </c>
      <c r="AV25" s="58">
        <v>35011</v>
      </c>
      <c r="AW25" s="56"/>
      <c r="AX25" s="56"/>
      <c r="AY25" s="56"/>
      <c r="AZ25" s="59">
        <v>1133684</v>
      </c>
      <c r="BA25" s="59">
        <v>1619334</v>
      </c>
      <c r="BB25" s="59">
        <v>1743127</v>
      </c>
      <c r="BC25" s="61">
        <v>1.0272595</v>
      </c>
      <c r="BD25" s="54">
        <v>265874.7</v>
      </c>
    </row>
    <row r="26" spans="1:56" ht="17.25" customHeight="1" x14ac:dyDescent="0.25">
      <c r="A26" s="52">
        <v>8</v>
      </c>
      <c r="B26" s="53" t="s">
        <v>172</v>
      </c>
      <c r="C26" s="54">
        <v>1470</v>
      </c>
      <c r="D26" s="54">
        <v>130</v>
      </c>
      <c r="E26" s="54">
        <v>71</v>
      </c>
      <c r="F26" s="54">
        <v>0</v>
      </c>
      <c r="G26" s="55">
        <v>78280</v>
      </c>
      <c r="H26" s="55">
        <v>95488</v>
      </c>
      <c r="I26" s="55">
        <v>202728</v>
      </c>
      <c r="J26" s="55">
        <v>180978</v>
      </c>
      <c r="K26" s="56">
        <v>1568</v>
      </c>
      <c r="L26" s="56">
        <v>2350</v>
      </c>
      <c r="M26" s="56">
        <v>293</v>
      </c>
      <c r="N26" s="56">
        <v>221</v>
      </c>
      <c r="O26" s="56">
        <v>372</v>
      </c>
      <c r="P26" s="56">
        <v>14</v>
      </c>
      <c r="Q26" s="56">
        <v>99</v>
      </c>
      <c r="R26" s="56">
        <v>366</v>
      </c>
      <c r="S26" s="56">
        <v>0</v>
      </c>
      <c r="T26" s="56">
        <v>11</v>
      </c>
      <c r="U26" s="56">
        <v>17</v>
      </c>
      <c r="V26" s="56">
        <v>0</v>
      </c>
      <c r="W26" s="56">
        <v>8</v>
      </c>
      <c r="X26" s="56">
        <v>17</v>
      </c>
      <c r="Y26" s="56">
        <v>1</v>
      </c>
      <c r="Z26" s="56">
        <v>2</v>
      </c>
      <c r="AA26" s="56">
        <v>3</v>
      </c>
      <c r="AB26" s="56">
        <v>0</v>
      </c>
      <c r="AC26" s="57"/>
      <c r="AD26" s="58">
        <v>48626</v>
      </c>
      <c r="AE26" s="58">
        <v>62147</v>
      </c>
      <c r="AF26" s="58">
        <v>66875</v>
      </c>
      <c r="AG26" s="58">
        <v>86363</v>
      </c>
      <c r="AH26" s="58">
        <v>116097</v>
      </c>
      <c r="AI26" s="58">
        <v>124962</v>
      </c>
      <c r="AJ26" s="58">
        <v>140205</v>
      </c>
      <c r="AK26" s="58">
        <v>153133</v>
      </c>
      <c r="AL26" s="58">
        <v>156629</v>
      </c>
      <c r="AM26" s="58">
        <v>140111</v>
      </c>
      <c r="AN26" s="58">
        <v>160776</v>
      </c>
      <c r="AO26" s="58">
        <v>164447</v>
      </c>
      <c r="AP26" s="58">
        <v>58351</v>
      </c>
      <c r="AQ26" s="58">
        <v>74576</v>
      </c>
      <c r="AR26" s="58">
        <v>80250</v>
      </c>
      <c r="AS26" s="58">
        <v>103636</v>
      </c>
      <c r="AT26" s="58">
        <v>139316</v>
      </c>
      <c r="AU26" s="58">
        <v>149954</v>
      </c>
      <c r="AV26" s="58">
        <v>35011</v>
      </c>
      <c r="AW26" s="56"/>
      <c r="AX26" s="56">
        <v>4</v>
      </c>
      <c r="AY26" s="56"/>
      <c r="AZ26" s="59">
        <v>1133684</v>
      </c>
      <c r="BA26" s="59">
        <v>1619334</v>
      </c>
      <c r="BB26" s="59">
        <v>1743127</v>
      </c>
      <c r="BC26" s="60">
        <v>1</v>
      </c>
      <c r="BD26" s="54">
        <v>530906.6</v>
      </c>
    </row>
    <row r="27" spans="1:56" ht="17.25" customHeight="1" x14ac:dyDescent="0.25">
      <c r="A27" s="52">
        <v>9</v>
      </c>
      <c r="B27" s="53" t="s">
        <v>173</v>
      </c>
      <c r="C27" s="54">
        <v>801</v>
      </c>
      <c r="D27" s="54">
        <v>185</v>
      </c>
      <c r="E27" s="54">
        <v>87</v>
      </c>
      <c r="F27" s="54">
        <v>0</v>
      </c>
      <c r="G27" s="55">
        <v>78280</v>
      </c>
      <c r="H27" s="55">
        <v>95488</v>
      </c>
      <c r="I27" s="55">
        <v>202728</v>
      </c>
      <c r="J27" s="55">
        <v>180978</v>
      </c>
      <c r="K27" s="56">
        <v>1128</v>
      </c>
      <c r="L27" s="56">
        <v>1550</v>
      </c>
      <c r="M27" s="56">
        <v>207</v>
      </c>
      <c r="N27" s="56">
        <v>312</v>
      </c>
      <c r="O27" s="56">
        <v>524</v>
      </c>
      <c r="P27" s="56">
        <v>40</v>
      </c>
      <c r="Q27" s="56">
        <v>40</v>
      </c>
      <c r="R27" s="56">
        <v>55</v>
      </c>
      <c r="S27" s="56">
        <v>1</v>
      </c>
      <c r="T27" s="56">
        <v>21</v>
      </c>
      <c r="U27" s="56">
        <v>69</v>
      </c>
      <c r="V27" s="56">
        <v>0</v>
      </c>
      <c r="W27" s="56">
        <v>7</v>
      </c>
      <c r="X27" s="56">
        <v>16</v>
      </c>
      <c r="Y27" s="56">
        <v>2</v>
      </c>
      <c r="Z27" s="56">
        <v>3</v>
      </c>
      <c r="AA27" s="56">
        <v>0</v>
      </c>
      <c r="AB27" s="56">
        <v>0</v>
      </c>
      <c r="AC27" s="57">
        <v>24</v>
      </c>
      <c r="AD27" s="58">
        <v>48626</v>
      </c>
      <c r="AE27" s="58">
        <v>62147</v>
      </c>
      <c r="AF27" s="58">
        <v>66875</v>
      </c>
      <c r="AG27" s="58">
        <v>86363</v>
      </c>
      <c r="AH27" s="58">
        <v>116097</v>
      </c>
      <c r="AI27" s="58">
        <v>124962</v>
      </c>
      <c r="AJ27" s="58">
        <v>140205</v>
      </c>
      <c r="AK27" s="58">
        <v>153133</v>
      </c>
      <c r="AL27" s="58">
        <v>156629</v>
      </c>
      <c r="AM27" s="58">
        <v>140111</v>
      </c>
      <c r="AN27" s="58">
        <v>160776</v>
      </c>
      <c r="AO27" s="58">
        <v>164447</v>
      </c>
      <c r="AP27" s="58">
        <v>58351</v>
      </c>
      <c r="AQ27" s="58">
        <v>74576</v>
      </c>
      <c r="AR27" s="58">
        <v>80250</v>
      </c>
      <c r="AS27" s="58">
        <v>103636</v>
      </c>
      <c r="AT27" s="58">
        <v>139316</v>
      </c>
      <c r="AU27" s="58">
        <v>149954</v>
      </c>
      <c r="AV27" s="58">
        <v>35011</v>
      </c>
      <c r="AW27" s="56"/>
      <c r="AX27" s="56"/>
      <c r="AY27" s="56"/>
      <c r="AZ27" s="59">
        <v>1133684</v>
      </c>
      <c r="BA27" s="59">
        <v>1619334</v>
      </c>
      <c r="BB27" s="59">
        <v>1743127</v>
      </c>
      <c r="BC27" s="61">
        <v>1.2027006999999998</v>
      </c>
      <c r="BD27" s="54">
        <v>465374.10000000003</v>
      </c>
    </row>
    <row r="28" spans="1:56" ht="17.25" customHeight="1" x14ac:dyDescent="0.25">
      <c r="A28" s="52">
        <v>10</v>
      </c>
      <c r="B28" s="53" t="s">
        <v>174</v>
      </c>
      <c r="C28" s="54">
        <v>1351</v>
      </c>
      <c r="D28" s="54">
        <v>646</v>
      </c>
      <c r="E28" s="54">
        <v>11</v>
      </c>
      <c r="F28" s="54">
        <v>3</v>
      </c>
      <c r="G28" s="55">
        <v>78280</v>
      </c>
      <c r="H28" s="55">
        <v>95488</v>
      </c>
      <c r="I28" s="55">
        <v>202728</v>
      </c>
      <c r="J28" s="55">
        <v>180978</v>
      </c>
      <c r="K28" s="56">
        <v>1450</v>
      </c>
      <c r="L28" s="56">
        <v>2012</v>
      </c>
      <c r="M28" s="56">
        <v>287</v>
      </c>
      <c r="N28" s="56">
        <v>907</v>
      </c>
      <c r="O28" s="56">
        <v>1274</v>
      </c>
      <c r="P28" s="56">
        <v>144</v>
      </c>
      <c r="Q28" s="56">
        <v>68</v>
      </c>
      <c r="R28" s="56">
        <v>114</v>
      </c>
      <c r="S28" s="56">
        <v>2</v>
      </c>
      <c r="T28" s="56">
        <v>76</v>
      </c>
      <c r="U28" s="56">
        <v>169</v>
      </c>
      <c r="V28" s="56">
        <v>5</v>
      </c>
      <c r="W28" s="56">
        <v>4</v>
      </c>
      <c r="X28" s="56">
        <v>18</v>
      </c>
      <c r="Y28" s="56">
        <v>2</v>
      </c>
      <c r="Z28" s="56">
        <v>4</v>
      </c>
      <c r="AA28" s="56">
        <v>7</v>
      </c>
      <c r="AB28" s="56">
        <v>0</v>
      </c>
      <c r="AC28" s="57"/>
      <c r="AD28" s="58">
        <v>48626</v>
      </c>
      <c r="AE28" s="58">
        <v>62147</v>
      </c>
      <c r="AF28" s="58">
        <v>66875</v>
      </c>
      <c r="AG28" s="58">
        <v>86363</v>
      </c>
      <c r="AH28" s="58">
        <v>116097</v>
      </c>
      <c r="AI28" s="58">
        <v>124962</v>
      </c>
      <c r="AJ28" s="58">
        <v>140205</v>
      </c>
      <c r="AK28" s="58">
        <v>153133</v>
      </c>
      <c r="AL28" s="58">
        <v>156629</v>
      </c>
      <c r="AM28" s="58">
        <v>140111</v>
      </c>
      <c r="AN28" s="58">
        <v>160776</v>
      </c>
      <c r="AO28" s="58">
        <v>164447</v>
      </c>
      <c r="AP28" s="58">
        <v>58351</v>
      </c>
      <c r="AQ28" s="58">
        <v>74576</v>
      </c>
      <c r="AR28" s="58">
        <v>80250</v>
      </c>
      <c r="AS28" s="58">
        <v>103636</v>
      </c>
      <c r="AT28" s="58">
        <v>139316</v>
      </c>
      <c r="AU28" s="58">
        <v>149954</v>
      </c>
      <c r="AV28" s="58">
        <v>35011</v>
      </c>
      <c r="AW28" s="56"/>
      <c r="AX28" s="56"/>
      <c r="AY28" s="56"/>
      <c r="AZ28" s="59">
        <v>1133684</v>
      </c>
      <c r="BA28" s="59">
        <v>1619334</v>
      </c>
      <c r="BB28" s="59">
        <v>1743127</v>
      </c>
      <c r="BC28" s="61">
        <v>1.0585389999999999</v>
      </c>
      <c r="BD28" s="54">
        <v>739136.10000000009</v>
      </c>
    </row>
    <row r="29" spans="1:56" ht="17.25" customHeight="1" x14ac:dyDescent="0.25">
      <c r="A29" s="52">
        <v>11</v>
      </c>
      <c r="B29" s="53" t="s">
        <v>175</v>
      </c>
      <c r="C29" s="54">
        <v>1056</v>
      </c>
      <c r="D29" s="54">
        <v>210</v>
      </c>
      <c r="E29" s="54">
        <v>59</v>
      </c>
      <c r="F29" s="54">
        <v>0</v>
      </c>
      <c r="G29" s="55">
        <v>78280</v>
      </c>
      <c r="H29" s="55">
        <v>95488</v>
      </c>
      <c r="I29" s="55">
        <v>202728</v>
      </c>
      <c r="J29" s="55">
        <v>180978</v>
      </c>
      <c r="K29" s="56">
        <v>1342</v>
      </c>
      <c r="L29" s="56">
        <v>2079</v>
      </c>
      <c r="M29" s="56">
        <v>217</v>
      </c>
      <c r="N29" s="56">
        <v>345</v>
      </c>
      <c r="O29" s="56">
        <v>613</v>
      </c>
      <c r="P29" s="56">
        <v>32</v>
      </c>
      <c r="Q29" s="56">
        <v>41</v>
      </c>
      <c r="R29" s="56">
        <v>66</v>
      </c>
      <c r="S29" s="56">
        <v>0</v>
      </c>
      <c r="T29" s="56">
        <v>21</v>
      </c>
      <c r="U29" s="56">
        <v>67</v>
      </c>
      <c r="V29" s="56">
        <v>0</v>
      </c>
      <c r="W29" s="56">
        <v>8</v>
      </c>
      <c r="X29" s="56">
        <v>22</v>
      </c>
      <c r="Y29" s="56">
        <v>4</v>
      </c>
      <c r="Z29" s="56">
        <v>1</v>
      </c>
      <c r="AA29" s="56">
        <v>2</v>
      </c>
      <c r="AB29" s="56">
        <v>0</v>
      </c>
      <c r="AC29" s="57"/>
      <c r="AD29" s="58">
        <v>48626</v>
      </c>
      <c r="AE29" s="58">
        <v>62147</v>
      </c>
      <c r="AF29" s="58">
        <v>66875</v>
      </c>
      <c r="AG29" s="58">
        <v>86363</v>
      </c>
      <c r="AH29" s="58">
        <v>116097</v>
      </c>
      <c r="AI29" s="58">
        <v>124962</v>
      </c>
      <c r="AJ29" s="58">
        <v>140205</v>
      </c>
      <c r="AK29" s="58">
        <v>153133</v>
      </c>
      <c r="AL29" s="58">
        <v>156629</v>
      </c>
      <c r="AM29" s="58">
        <v>140111</v>
      </c>
      <c r="AN29" s="58">
        <v>160776</v>
      </c>
      <c r="AO29" s="58">
        <v>164447</v>
      </c>
      <c r="AP29" s="58">
        <v>58351</v>
      </c>
      <c r="AQ29" s="58">
        <v>74576</v>
      </c>
      <c r="AR29" s="58">
        <v>80250</v>
      </c>
      <c r="AS29" s="58">
        <v>103636</v>
      </c>
      <c r="AT29" s="58">
        <v>139316</v>
      </c>
      <c r="AU29" s="58">
        <v>149954</v>
      </c>
      <c r="AV29" s="58">
        <v>35011</v>
      </c>
      <c r="AW29" s="56"/>
      <c r="AX29" s="56"/>
      <c r="AY29" s="56"/>
      <c r="AZ29" s="59">
        <v>1133684</v>
      </c>
      <c r="BA29" s="59">
        <v>1619334</v>
      </c>
      <c r="BB29" s="59">
        <v>1743127</v>
      </c>
      <c r="BC29" s="61">
        <v>1.005773</v>
      </c>
      <c r="BD29" s="54">
        <v>463651.7</v>
      </c>
    </row>
    <row r="30" spans="1:56" ht="17.25" customHeight="1" x14ac:dyDescent="0.25">
      <c r="A30" s="52">
        <v>12</v>
      </c>
      <c r="B30" s="53" t="s">
        <v>176</v>
      </c>
      <c r="C30" s="54">
        <v>654</v>
      </c>
      <c r="D30" s="54">
        <v>46</v>
      </c>
      <c r="E30" s="54">
        <v>41</v>
      </c>
      <c r="F30" s="54">
        <v>0</v>
      </c>
      <c r="G30" s="55">
        <v>78280</v>
      </c>
      <c r="H30" s="55">
        <v>95488</v>
      </c>
      <c r="I30" s="55">
        <v>202728</v>
      </c>
      <c r="J30" s="55">
        <v>180978</v>
      </c>
      <c r="K30" s="56">
        <v>757</v>
      </c>
      <c r="L30" s="56">
        <v>1130</v>
      </c>
      <c r="M30" s="56">
        <v>90</v>
      </c>
      <c r="N30" s="56">
        <v>69</v>
      </c>
      <c r="O30" s="56">
        <v>158</v>
      </c>
      <c r="P30" s="56">
        <v>7</v>
      </c>
      <c r="Q30" s="56">
        <v>24</v>
      </c>
      <c r="R30" s="56">
        <v>34</v>
      </c>
      <c r="S30" s="56">
        <v>0</v>
      </c>
      <c r="T30" s="56">
        <v>1</v>
      </c>
      <c r="U30" s="56">
        <v>5</v>
      </c>
      <c r="V30" s="56">
        <v>0</v>
      </c>
      <c r="W30" s="56"/>
      <c r="X30" s="56"/>
      <c r="Y30" s="56"/>
      <c r="Z30" s="56"/>
      <c r="AA30" s="56"/>
      <c r="AB30" s="56"/>
      <c r="AC30" s="57"/>
      <c r="AD30" s="58">
        <v>48626</v>
      </c>
      <c r="AE30" s="58">
        <v>62147</v>
      </c>
      <c r="AF30" s="58">
        <v>66875</v>
      </c>
      <c r="AG30" s="58">
        <v>86363</v>
      </c>
      <c r="AH30" s="58">
        <v>116097</v>
      </c>
      <c r="AI30" s="58">
        <v>124962</v>
      </c>
      <c r="AJ30" s="58">
        <v>140205</v>
      </c>
      <c r="AK30" s="58">
        <v>153133</v>
      </c>
      <c r="AL30" s="58">
        <v>156629</v>
      </c>
      <c r="AM30" s="58">
        <v>140111</v>
      </c>
      <c r="AN30" s="58">
        <v>160776</v>
      </c>
      <c r="AO30" s="58">
        <v>164447</v>
      </c>
      <c r="AP30" s="58">
        <v>58351</v>
      </c>
      <c r="AQ30" s="58">
        <v>74576</v>
      </c>
      <c r="AR30" s="58">
        <v>80250</v>
      </c>
      <c r="AS30" s="58">
        <v>103636</v>
      </c>
      <c r="AT30" s="58">
        <v>139316</v>
      </c>
      <c r="AU30" s="58">
        <v>149954</v>
      </c>
      <c r="AV30" s="58">
        <v>35011</v>
      </c>
      <c r="AW30" s="56">
        <v>3</v>
      </c>
      <c r="AX30" s="56">
        <v>3</v>
      </c>
      <c r="AY30" s="56"/>
      <c r="AZ30" s="59">
        <v>1133684</v>
      </c>
      <c r="BA30" s="59">
        <v>1619334</v>
      </c>
      <c r="BB30" s="59">
        <v>1743127</v>
      </c>
      <c r="BC30" s="61">
        <v>1.0192946000000001</v>
      </c>
      <c r="BD30" s="54">
        <v>224148.80000000002</v>
      </c>
    </row>
    <row r="31" spans="1:56" ht="14.25" customHeight="1" x14ac:dyDescent="0.25">
      <c r="A31" s="52">
        <v>13</v>
      </c>
      <c r="B31" s="53" t="s">
        <v>177</v>
      </c>
      <c r="C31" s="54">
        <v>611</v>
      </c>
      <c r="D31" s="54">
        <v>0</v>
      </c>
      <c r="E31" s="54">
        <v>9</v>
      </c>
      <c r="F31" s="54">
        <v>0</v>
      </c>
      <c r="G31" s="55">
        <v>78280</v>
      </c>
      <c r="H31" s="55">
        <v>95488</v>
      </c>
      <c r="I31" s="55">
        <v>202728</v>
      </c>
      <c r="J31" s="55">
        <v>180978</v>
      </c>
      <c r="K31" s="56">
        <v>450</v>
      </c>
      <c r="L31" s="56">
        <v>540</v>
      </c>
      <c r="M31" s="56">
        <v>57</v>
      </c>
      <c r="N31" s="56"/>
      <c r="O31" s="56"/>
      <c r="P31" s="56"/>
      <c r="Q31" s="56">
        <v>16</v>
      </c>
      <c r="R31" s="56">
        <v>7</v>
      </c>
      <c r="S31" s="56">
        <v>0</v>
      </c>
      <c r="T31" s="56">
        <v>0</v>
      </c>
      <c r="U31" s="56">
        <v>0</v>
      </c>
      <c r="V31" s="56">
        <v>0</v>
      </c>
      <c r="W31" s="56">
        <v>2</v>
      </c>
      <c r="X31" s="56">
        <v>2</v>
      </c>
      <c r="Y31" s="56">
        <v>0</v>
      </c>
      <c r="Z31" s="56">
        <v>0</v>
      </c>
      <c r="AA31" s="56">
        <v>0</v>
      </c>
      <c r="AB31" s="56">
        <v>0</v>
      </c>
      <c r="AC31" s="57"/>
      <c r="AD31" s="58">
        <v>48626</v>
      </c>
      <c r="AE31" s="58">
        <v>62147</v>
      </c>
      <c r="AF31" s="58">
        <v>66875</v>
      </c>
      <c r="AG31" s="58">
        <v>86363</v>
      </c>
      <c r="AH31" s="58">
        <v>116097</v>
      </c>
      <c r="AI31" s="58">
        <v>124962</v>
      </c>
      <c r="AJ31" s="58">
        <v>140205</v>
      </c>
      <c r="AK31" s="58">
        <v>153133</v>
      </c>
      <c r="AL31" s="58">
        <v>156629</v>
      </c>
      <c r="AM31" s="58">
        <v>140111</v>
      </c>
      <c r="AN31" s="58">
        <v>160776</v>
      </c>
      <c r="AO31" s="58">
        <v>164447</v>
      </c>
      <c r="AP31" s="58">
        <v>58351</v>
      </c>
      <c r="AQ31" s="58">
        <v>74576</v>
      </c>
      <c r="AR31" s="58">
        <v>80250</v>
      </c>
      <c r="AS31" s="58">
        <v>103636</v>
      </c>
      <c r="AT31" s="58">
        <v>139316</v>
      </c>
      <c r="AU31" s="58">
        <v>149954</v>
      </c>
      <c r="AV31" s="58">
        <v>35011</v>
      </c>
      <c r="AW31" s="56"/>
      <c r="AX31" s="56"/>
      <c r="AY31" s="56"/>
      <c r="AZ31" s="59">
        <v>1133684</v>
      </c>
      <c r="BA31" s="59">
        <v>1619334</v>
      </c>
      <c r="BB31" s="59">
        <v>1743127</v>
      </c>
      <c r="BC31" s="62">
        <v>1.167627</v>
      </c>
      <c r="BD31" s="54">
        <v>131343.70000000001</v>
      </c>
    </row>
    <row r="32" spans="1:56" ht="14.25" customHeight="1" x14ac:dyDescent="0.25">
      <c r="A32" s="52">
        <v>14</v>
      </c>
      <c r="B32" s="53" t="s">
        <v>178</v>
      </c>
      <c r="C32" s="54"/>
      <c r="D32" s="54">
        <v>475</v>
      </c>
      <c r="E32" s="54">
        <v>0</v>
      </c>
      <c r="F32" s="54">
        <v>0</v>
      </c>
      <c r="G32" s="55">
        <v>78280</v>
      </c>
      <c r="H32" s="55">
        <v>95488</v>
      </c>
      <c r="I32" s="55">
        <v>202728</v>
      </c>
      <c r="J32" s="55">
        <v>180978</v>
      </c>
      <c r="K32" s="56"/>
      <c r="L32" s="56"/>
      <c r="M32" s="56"/>
      <c r="N32" s="56">
        <v>619</v>
      </c>
      <c r="O32" s="56">
        <v>1102</v>
      </c>
      <c r="P32" s="56">
        <v>114</v>
      </c>
      <c r="Q32" s="56"/>
      <c r="R32" s="56"/>
      <c r="S32" s="56"/>
      <c r="T32" s="56">
        <v>28</v>
      </c>
      <c r="U32" s="56">
        <v>50</v>
      </c>
      <c r="V32" s="56"/>
      <c r="W32" s="56"/>
      <c r="X32" s="56"/>
      <c r="Y32" s="56"/>
      <c r="Z32" s="56"/>
      <c r="AA32" s="56">
        <v>9</v>
      </c>
      <c r="AB32" s="56">
        <v>1</v>
      </c>
      <c r="AC32" s="57"/>
      <c r="AD32" s="58">
        <v>48626</v>
      </c>
      <c r="AE32" s="58">
        <v>62147</v>
      </c>
      <c r="AF32" s="58">
        <v>66875</v>
      </c>
      <c r="AG32" s="58">
        <v>86363</v>
      </c>
      <c r="AH32" s="58">
        <v>116097</v>
      </c>
      <c r="AI32" s="58">
        <v>124962</v>
      </c>
      <c r="AJ32" s="58">
        <v>140205</v>
      </c>
      <c r="AK32" s="58">
        <v>153133</v>
      </c>
      <c r="AL32" s="58">
        <v>156629</v>
      </c>
      <c r="AM32" s="58">
        <v>140111</v>
      </c>
      <c r="AN32" s="58">
        <v>160776</v>
      </c>
      <c r="AO32" s="58">
        <v>164447</v>
      </c>
      <c r="AP32" s="58">
        <v>58351</v>
      </c>
      <c r="AQ32" s="58">
        <v>74576</v>
      </c>
      <c r="AR32" s="58">
        <v>80250</v>
      </c>
      <c r="AS32" s="58">
        <v>103636</v>
      </c>
      <c r="AT32" s="58">
        <v>139316</v>
      </c>
      <c r="AU32" s="58">
        <v>149954</v>
      </c>
      <c r="AV32" s="58">
        <v>35011</v>
      </c>
      <c r="AW32" s="56"/>
      <c r="AX32" s="56"/>
      <c r="AY32" s="56"/>
      <c r="AZ32" s="59">
        <v>1133684</v>
      </c>
      <c r="BA32" s="59">
        <v>1619334</v>
      </c>
      <c r="BB32" s="59">
        <v>1743127</v>
      </c>
      <c r="BC32" s="61">
        <v>1.1433255</v>
      </c>
      <c r="BD32" s="54">
        <v>290822.90000000002</v>
      </c>
    </row>
    <row r="33" spans="1:56" ht="14.25" customHeight="1" x14ac:dyDescent="0.25">
      <c r="A33" s="52">
        <v>15</v>
      </c>
      <c r="B33" s="53" t="s">
        <v>179</v>
      </c>
      <c r="C33" s="54"/>
      <c r="D33" s="54">
        <v>708</v>
      </c>
      <c r="E33" s="54">
        <v>0</v>
      </c>
      <c r="F33" s="54">
        <v>2</v>
      </c>
      <c r="G33" s="55">
        <v>78280</v>
      </c>
      <c r="H33" s="55">
        <v>95488</v>
      </c>
      <c r="I33" s="55">
        <v>202728</v>
      </c>
      <c r="J33" s="55">
        <v>180978</v>
      </c>
      <c r="K33" s="56"/>
      <c r="L33" s="56"/>
      <c r="M33" s="56"/>
      <c r="N33" s="56">
        <v>882</v>
      </c>
      <c r="O33" s="56">
        <v>1355</v>
      </c>
      <c r="P33" s="56">
        <v>140</v>
      </c>
      <c r="Q33" s="56"/>
      <c r="R33" s="56"/>
      <c r="S33" s="56"/>
      <c r="T33" s="56">
        <v>49</v>
      </c>
      <c r="U33" s="56">
        <v>158</v>
      </c>
      <c r="V33" s="56">
        <v>1</v>
      </c>
      <c r="W33" s="56"/>
      <c r="X33" s="56"/>
      <c r="Y33" s="56"/>
      <c r="Z33" s="56">
        <v>3</v>
      </c>
      <c r="AA33" s="56">
        <v>7</v>
      </c>
      <c r="AB33" s="56">
        <v>0</v>
      </c>
      <c r="AC33" s="57"/>
      <c r="AD33" s="58">
        <v>48626</v>
      </c>
      <c r="AE33" s="58">
        <v>62147</v>
      </c>
      <c r="AF33" s="58">
        <v>66875</v>
      </c>
      <c r="AG33" s="58">
        <v>86363</v>
      </c>
      <c r="AH33" s="58">
        <v>116097</v>
      </c>
      <c r="AI33" s="58">
        <v>124962</v>
      </c>
      <c r="AJ33" s="58">
        <v>140205</v>
      </c>
      <c r="AK33" s="58">
        <v>153133</v>
      </c>
      <c r="AL33" s="58">
        <v>156629</v>
      </c>
      <c r="AM33" s="58">
        <v>140111</v>
      </c>
      <c r="AN33" s="58">
        <v>160776</v>
      </c>
      <c r="AO33" s="58">
        <v>164447</v>
      </c>
      <c r="AP33" s="58">
        <v>58351</v>
      </c>
      <c r="AQ33" s="58">
        <v>74576</v>
      </c>
      <c r="AR33" s="58">
        <v>80250</v>
      </c>
      <c r="AS33" s="58">
        <v>103636</v>
      </c>
      <c r="AT33" s="58">
        <v>139316</v>
      </c>
      <c r="AU33" s="58">
        <v>149954</v>
      </c>
      <c r="AV33" s="58">
        <v>35011</v>
      </c>
      <c r="AW33" s="56"/>
      <c r="AX33" s="56"/>
      <c r="AY33" s="56"/>
      <c r="AZ33" s="59">
        <v>1133684</v>
      </c>
      <c r="BA33" s="59">
        <v>1619334</v>
      </c>
      <c r="BB33" s="59">
        <v>1743127</v>
      </c>
      <c r="BC33" s="60">
        <v>1</v>
      </c>
      <c r="BD33" s="54">
        <v>352664.4</v>
      </c>
    </row>
    <row r="34" spans="1:56" ht="14.25" customHeight="1" x14ac:dyDescent="0.25">
      <c r="A34" s="52">
        <f t="shared" ref="A34:A60" si="0">A33+1</f>
        <v>16</v>
      </c>
      <c r="B34" s="53" t="s">
        <v>180</v>
      </c>
      <c r="C34" s="54"/>
      <c r="D34" s="54">
        <v>340</v>
      </c>
      <c r="E34" s="54">
        <v>0</v>
      </c>
      <c r="F34" s="54">
        <v>0</v>
      </c>
      <c r="G34" s="55">
        <v>78280</v>
      </c>
      <c r="H34" s="55">
        <v>95488</v>
      </c>
      <c r="I34" s="55">
        <v>202728</v>
      </c>
      <c r="J34" s="55">
        <v>180978</v>
      </c>
      <c r="K34" s="56"/>
      <c r="L34" s="56"/>
      <c r="M34" s="56"/>
      <c r="N34" s="56">
        <v>421</v>
      </c>
      <c r="O34" s="56">
        <v>636</v>
      </c>
      <c r="P34" s="56">
        <v>74</v>
      </c>
      <c r="Q34" s="56"/>
      <c r="R34" s="56"/>
      <c r="S34" s="56"/>
      <c r="T34" s="56">
        <v>14</v>
      </c>
      <c r="U34" s="56">
        <v>51</v>
      </c>
      <c r="V34" s="56"/>
      <c r="W34" s="56"/>
      <c r="X34" s="56"/>
      <c r="Y34" s="56"/>
      <c r="Z34" s="56">
        <v>5</v>
      </c>
      <c r="AA34" s="56">
        <v>3</v>
      </c>
      <c r="AB34" s="56"/>
      <c r="AC34" s="57"/>
      <c r="AD34" s="58">
        <v>48626</v>
      </c>
      <c r="AE34" s="58">
        <v>62147</v>
      </c>
      <c r="AF34" s="58">
        <v>66875</v>
      </c>
      <c r="AG34" s="58">
        <v>86363</v>
      </c>
      <c r="AH34" s="58">
        <v>116097</v>
      </c>
      <c r="AI34" s="58">
        <v>124962</v>
      </c>
      <c r="AJ34" s="58">
        <v>140205</v>
      </c>
      <c r="AK34" s="58">
        <v>153133</v>
      </c>
      <c r="AL34" s="58">
        <v>156629</v>
      </c>
      <c r="AM34" s="58">
        <v>140111</v>
      </c>
      <c r="AN34" s="58">
        <v>160776</v>
      </c>
      <c r="AO34" s="58">
        <v>164447</v>
      </c>
      <c r="AP34" s="58">
        <v>58351</v>
      </c>
      <c r="AQ34" s="58">
        <v>74576</v>
      </c>
      <c r="AR34" s="58">
        <v>80250</v>
      </c>
      <c r="AS34" s="58">
        <v>103636</v>
      </c>
      <c r="AT34" s="58">
        <v>139316</v>
      </c>
      <c r="AU34" s="58">
        <v>149954</v>
      </c>
      <c r="AV34" s="58">
        <v>35011</v>
      </c>
      <c r="AW34" s="56"/>
      <c r="AX34" s="56"/>
      <c r="AY34" s="56"/>
      <c r="AZ34" s="59">
        <v>1133684</v>
      </c>
      <c r="BA34" s="59">
        <v>1619334</v>
      </c>
      <c r="BB34" s="59">
        <v>1743127</v>
      </c>
      <c r="BC34" s="61">
        <v>1.136009</v>
      </c>
      <c r="BD34" s="54">
        <v>185177.30000000002</v>
      </c>
    </row>
    <row r="35" spans="1:56" ht="14.25" customHeight="1" x14ac:dyDescent="0.25">
      <c r="A35" s="52">
        <f t="shared" si="0"/>
        <v>17</v>
      </c>
      <c r="B35" s="53" t="s">
        <v>181</v>
      </c>
      <c r="C35" s="54"/>
      <c r="D35" s="54">
        <v>445</v>
      </c>
      <c r="E35" s="54">
        <v>0</v>
      </c>
      <c r="F35" s="54">
        <v>2</v>
      </c>
      <c r="G35" s="55">
        <v>78280</v>
      </c>
      <c r="H35" s="55">
        <v>95488</v>
      </c>
      <c r="I35" s="55">
        <v>202728</v>
      </c>
      <c r="J35" s="55">
        <v>180978</v>
      </c>
      <c r="K35" s="56"/>
      <c r="L35" s="56"/>
      <c r="M35" s="56"/>
      <c r="N35" s="56">
        <v>532</v>
      </c>
      <c r="O35" s="56">
        <v>951</v>
      </c>
      <c r="P35" s="56">
        <v>80</v>
      </c>
      <c r="Q35" s="56"/>
      <c r="R35" s="56"/>
      <c r="S35" s="56"/>
      <c r="T35" s="56">
        <v>19</v>
      </c>
      <c r="U35" s="56">
        <v>32</v>
      </c>
      <c r="V35" s="56">
        <v>2</v>
      </c>
      <c r="W35" s="56"/>
      <c r="X35" s="56"/>
      <c r="Y35" s="56"/>
      <c r="Z35" s="56">
        <v>2</v>
      </c>
      <c r="AA35" s="56">
        <v>2</v>
      </c>
      <c r="AB35" s="56">
        <v>0</v>
      </c>
      <c r="AC35" s="57"/>
      <c r="AD35" s="58">
        <v>48626</v>
      </c>
      <c r="AE35" s="58">
        <v>62147</v>
      </c>
      <c r="AF35" s="58">
        <v>66875</v>
      </c>
      <c r="AG35" s="58">
        <v>86363</v>
      </c>
      <c r="AH35" s="58">
        <v>116097</v>
      </c>
      <c r="AI35" s="58">
        <v>124962</v>
      </c>
      <c r="AJ35" s="58">
        <v>140205</v>
      </c>
      <c r="AK35" s="58">
        <v>153133</v>
      </c>
      <c r="AL35" s="58">
        <v>156629</v>
      </c>
      <c r="AM35" s="58">
        <v>140111</v>
      </c>
      <c r="AN35" s="58">
        <v>160776</v>
      </c>
      <c r="AO35" s="58">
        <v>164447</v>
      </c>
      <c r="AP35" s="58">
        <v>58351</v>
      </c>
      <c r="AQ35" s="58">
        <v>74576</v>
      </c>
      <c r="AR35" s="58">
        <v>80250</v>
      </c>
      <c r="AS35" s="58">
        <v>103636</v>
      </c>
      <c r="AT35" s="58">
        <v>139316</v>
      </c>
      <c r="AU35" s="58">
        <v>149954</v>
      </c>
      <c r="AV35" s="58">
        <v>35011</v>
      </c>
      <c r="AW35" s="56"/>
      <c r="AX35" s="56"/>
      <c r="AY35" s="56"/>
      <c r="AZ35" s="59">
        <v>1133684</v>
      </c>
      <c r="BA35" s="59">
        <v>1619334</v>
      </c>
      <c r="BB35" s="59">
        <v>1743127</v>
      </c>
      <c r="BC35" s="61">
        <v>1.0616895</v>
      </c>
      <c r="BD35" s="54">
        <v>231263.80000000002</v>
      </c>
    </row>
    <row r="36" spans="1:56" ht="14.25" customHeight="1" x14ac:dyDescent="0.25">
      <c r="A36" s="52">
        <f t="shared" si="0"/>
        <v>18</v>
      </c>
      <c r="B36" s="53" t="s">
        <v>182</v>
      </c>
      <c r="C36" s="54"/>
      <c r="D36" s="54">
        <v>340</v>
      </c>
      <c r="E36" s="54">
        <v>0</v>
      </c>
      <c r="F36" s="54">
        <v>0</v>
      </c>
      <c r="G36" s="55">
        <v>78280</v>
      </c>
      <c r="H36" s="55">
        <v>95488</v>
      </c>
      <c r="I36" s="55">
        <v>202728</v>
      </c>
      <c r="J36" s="55">
        <v>180978</v>
      </c>
      <c r="K36" s="56"/>
      <c r="L36" s="56"/>
      <c r="M36" s="56"/>
      <c r="N36" s="56">
        <v>438</v>
      </c>
      <c r="O36" s="56">
        <v>770</v>
      </c>
      <c r="P36" s="56">
        <v>61</v>
      </c>
      <c r="Q36" s="56"/>
      <c r="R36" s="56"/>
      <c r="S36" s="56"/>
      <c r="T36" s="56">
        <v>14</v>
      </c>
      <c r="U36" s="56">
        <v>60</v>
      </c>
      <c r="V36" s="56">
        <v>0</v>
      </c>
      <c r="W36" s="56"/>
      <c r="X36" s="56"/>
      <c r="Y36" s="56"/>
      <c r="Z36" s="56">
        <v>1</v>
      </c>
      <c r="AA36" s="56">
        <v>6</v>
      </c>
      <c r="AB36" s="56">
        <v>0</v>
      </c>
      <c r="AC36" s="57"/>
      <c r="AD36" s="58">
        <v>48626</v>
      </c>
      <c r="AE36" s="58">
        <v>62147</v>
      </c>
      <c r="AF36" s="58">
        <v>66875</v>
      </c>
      <c r="AG36" s="58">
        <v>86363</v>
      </c>
      <c r="AH36" s="58">
        <v>116097</v>
      </c>
      <c r="AI36" s="58">
        <v>124962</v>
      </c>
      <c r="AJ36" s="58">
        <v>140205</v>
      </c>
      <c r="AK36" s="58">
        <v>153133</v>
      </c>
      <c r="AL36" s="58">
        <v>156629</v>
      </c>
      <c r="AM36" s="58">
        <v>140111</v>
      </c>
      <c r="AN36" s="58">
        <v>160776</v>
      </c>
      <c r="AO36" s="58">
        <v>164447</v>
      </c>
      <c r="AP36" s="58">
        <v>58351</v>
      </c>
      <c r="AQ36" s="58">
        <v>74576</v>
      </c>
      <c r="AR36" s="58">
        <v>80250</v>
      </c>
      <c r="AS36" s="58">
        <v>103636</v>
      </c>
      <c r="AT36" s="58">
        <v>139316</v>
      </c>
      <c r="AU36" s="58">
        <v>149954</v>
      </c>
      <c r="AV36" s="58">
        <v>35011</v>
      </c>
      <c r="AW36" s="56">
        <v>1</v>
      </c>
      <c r="AX36" s="56">
        <v>4</v>
      </c>
      <c r="AY36" s="56"/>
      <c r="AZ36" s="59">
        <v>1133684</v>
      </c>
      <c r="BA36" s="59">
        <v>1619334</v>
      </c>
      <c r="BB36" s="59">
        <v>1743127</v>
      </c>
      <c r="BC36" s="61">
        <v>1.0059165000000001</v>
      </c>
      <c r="BD36" s="54">
        <v>188578.2</v>
      </c>
    </row>
    <row r="37" spans="1:56" ht="14.25" customHeight="1" x14ac:dyDescent="0.25">
      <c r="A37" s="52">
        <f t="shared" si="0"/>
        <v>19</v>
      </c>
      <c r="B37" s="53" t="s">
        <v>183</v>
      </c>
      <c r="C37" s="54"/>
      <c r="D37" s="54">
        <v>254</v>
      </c>
      <c r="E37" s="54">
        <v>0</v>
      </c>
      <c r="F37" s="54">
        <v>0</v>
      </c>
      <c r="G37" s="55">
        <v>78280</v>
      </c>
      <c r="H37" s="55">
        <v>95488</v>
      </c>
      <c r="I37" s="55">
        <v>202728</v>
      </c>
      <c r="J37" s="55">
        <v>180978</v>
      </c>
      <c r="K37" s="56"/>
      <c r="L37" s="56"/>
      <c r="M37" s="56"/>
      <c r="N37" s="56">
        <v>489</v>
      </c>
      <c r="O37" s="56">
        <v>799</v>
      </c>
      <c r="P37" s="56">
        <v>57</v>
      </c>
      <c r="Q37" s="56"/>
      <c r="R37" s="56"/>
      <c r="S37" s="56"/>
      <c r="T37" s="56">
        <v>54</v>
      </c>
      <c r="U37" s="56">
        <v>91</v>
      </c>
      <c r="V37" s="56"/>
      <c r="W37" s="56"/>
      <c r="X37" s="56"/>
      <c r="Y37" s="56"/>
      <c r="Z37" s="56"/>
      <c r="AA37" s="56"/>
      <c r="AB37" s="56"/>
      <c r="AC37" s="57"/>
      <c r="AD37" s="58">
        <v>48626</v>
      </c>
      <c r="AE37" s="58">
        <v>62147</v>
      </c>
      <c r="AF37" s="58">
        <v>66875</v>
      </c>
      <c r="AG37" s="58">
        <v>86363</v>
      </c>
      <c r="AH37" s="58">
        <v>116097</v>
      </c>
      <c r="AI37" s="58">
        <v>124962</v>
      </c>
      <c r="AJ37" s="58">
        <v>140205</v>
      </c>
      <c r="AK37" s="58">
        <v>153133</v>
      </c>
      <c r="AL37" s="58">
        <v>156629</v>
      </c>
      <c r="AM37" s="58">
        <v>140111</v>
      </c>
      <c r="AN37" s="58">
        <v>160776</v>
      </c>
      <c r="AO37" s="58">
        <v>164447</v>
      </c>
      <c r="AP37" s="58">
        <v>58351</v>
      </c>
      <c r="AQ37" s="58">
        <v>74576</v>
      </c>
      <c r="AR37" s="58">
        <v>80250</v>
      </c>
      <c r="AS37" s="58">
        <v>103636</v>
      </c>
      <c r="AT37" s="58">
        <v>139316</v>
      </c>
      <c r="AU37" s="58">
        <v>149954</v>
      </c>
      <c r="AV37" s="58">
        <v>35011</v>
      </c>
      <c r="AW37" s="56"/>
      <c r="AX37" s="56"/>
      <c r="AY37" s="56"/>
      <c r="AZ37" s="59">
        <v>1133684</v>
      </c>
      <c r="BA37" s="59">
        <v>1619334</v>
      </c>
      <c r="BB37" s="59">
        <v>1743127</v>
      </c>
      <c r="BC37" s="61">
        <v>1.2230675</v>
      </c>
      <c r="BD37" s="54">
        <v>230629.40000000002</v>
      </c>
    </row>
    <row r="38" spans="1:56" ht="14.25" customHeight="1" x14ac:dyDescent="0.25">
      <c r="A38" s="52">
        <f t="shared" si="0"/>
        <v>20</v>
      </c>
      <c r="B38" s="53" t="s">
        <v>184</v>
      </c>
      <c r="C38" s="54"/>
      <c r="D38" s="54">
        <v>1052</v>
      </c>
      <c r="E38" s="54">
        <v>0</v>
      </c>
      <c r="F38" s="54">
        <v>26</v>
      </c>
      <c r="G38" s="55">
        <v>78280</v>
      </c>
      <c r="H38" s="55">
        <v>95488</v>
      </c>
      <c r="I38" s="55">
        <v>202728</v>
      </c>
      <c r="J38" s="55">
        <v>180978</v>
      </c>
      <c r="K38" s="56"/>
      <c r="L38" s="56"/>
      <c r="M38" s="56"/>
      <c r="N38" s="56">
        <v>1410</v>
      </c>
      <c r="O38" s="56">
        <v>1890</v>
      </c>
      <c r="P38" s="56">
        <v>91</v>
      </c>
      <c r="Q38" s="56"/>
      <c r="R38" s="56"/>
      <c r="S38" s="56"/>
      <c r="T38" s="56">
        <v>26</v>
      </c>
      <c r="U38" s="56">
        <v>144</v>
      </c>
      <c r="V38" s="56"/>
      <c r="W38" s="56"/>
      <c r="X38" s="56"/>
      <c r="Y38" s="56"/>
      <c r="Z38" s="56">
        <v>8</v>
      </c>
      <c r="AA38" s="56">
        <v>13</v>
      </c>
      <c r="AB38" s="56">
        <v>2</v>
      </c>
      <c r="AC38" s="57"/>
      <c r="AD38" s="58">
        <v>48626</v>
      </c>
      <c r="AE38" s="58">
        <v>62147</v>
      </c>
      <c r="AF38" s="58">
        <v>66875</v>
      </c>
      <c r="AG38" s="58">
        <v>86363</v>
      </c>
      <c r="AH38" s="58">
        <v>116097</v>
      </c>
      <c r="AI38" s="58">
        <v>124962</v>
      </c>
      <c r="AJ38" s="58">
        <v>140205</v>
      </c>
      <c r="AK38" s="58">
        <v>153133</v>
      </c>
      <c r="AL38" s="58">
        <v>156629</v>
      </c>
      <c r="AM38" s="58">
        <v>140111</v>
      </c>
      <c r="AN38" s="58">
        <v>160776</v>
      </c>
      <c r="AO38" s="58">
        <v>164447</v>
      </c>
      <c r="AP38" s="58">
        <v>58351</v>
      </c>
      <c r="AQ38" s="58">
        <v>74576</v>
      </c>
      <c r="AR38" s="58">
        <v>80250</v>
      </c>
      <c r="AS38" s="58">
        <v>103636</v>
      </c>
      <c r="AT38" s="58">
        <v>139316</v>
      </c>
      <c r="AU38" s="58">
        <v>149954</v>
      </c>
      <c r="AV38" s="58">
        <v>35011</v>
      </c>
      <c r="AW38" s="56"/>
      <c r="AX38" s="56"/>
      <c r="AY38" s="56"/>
      <c r="AZ38" s="59">
        <v>1133684</v>
      </c>
      <c r="BA38" s="59">
        <v>1619334</v>
      </c>
      <c r="BB38" s="59">
        <v>1743127</v>
      </c>
      <c r="BC38" s="61">
        <v>1.0208543999999999</v>
      </c>
      <c r="BD38" s="54">
        <v>497625.9</v>
      </c>
    </row>
    <row r="39" spans="1:56" ht="14.25" customHeight="1" x14ac:dyDescent="0.25">
      <c r="A39" s="52">
        <f t="shared" si="0"/>
        <v>21</v>
      </c>
      <c r="B39" s="53" t="s">
        <v>185</v>
      </c>
      <c r="C39" s="54"/>
      <c r="D39" s="54">
        <v>275</v>
      </c>
      <c r="E39" s="54">
        <v>0</v>
      </c>
      <c r="F39" s="54">
        <v>0</v>
      </c>
      <c r="G39" s="55">
        <v>78280</v>
      </c>
      <c r="H39" s="55">
        <v>95488</v>
      </c>
      <c r="I39" s="55">
        <v>202728</v>
      </c>
      <c r="J39" s="55">
        <v>180978</v>
      </c>
      <c r="K39" s="56"/>
      <c r="L39" s="56"/>
      <c r="M39" s="56"/>
      <c r="N39" s="56">
        <v>402</v>
      </c>
      <c r="O39" s="56">
        <v>656</v>
      </c>
      <c r="P39" s="56">
        <v>69</v>
      </c>
      <c r="Q39" s="56"/>
      <c r="R39" s="56"/>
      <c r="S39" s="56"/>
      <c r="T39" s="56">
        <v>10</v>
      </c>
      <c r="U39" s="56">
        <v>24</v>
      </c>
      <c r="V39" s="56">
        <v>0</v>
      </c>
      <c r="W39" s="56"/>
      <c r="X39" s="56"/>
      <c r="Y39" s="56"/>
      <c r="Z39" s="56">
        <v>5</v>
      </c>
      <c r="AA39" s="56">
        <v>4</v>
      </c>
      <c r="AB39" s="56">
        <v>1</v>
      </c>
      <c r="AC39" s="57"/>
      <c r="AD39" s="58">
        <v>48626</v>
      </c>
      <c r="AE39" s="58">
        <v>62147</v>
      </c>
      <c r="AF39" s="58">
        <v>66875</v>
      </c>
      <c r="AG39" s="58">
        <v>86363</v>
      </c>
      <c r="AH39" s="58">
        <v>116097</v>
      </c>
      <c r="AI39" s="58">
        <v>124962</v>
      </c>
      <c r="AJ39" s="58">
        <v>140205</v>
      </c>
      <c r="AK39" s="58">
        <v>153133</v>
      </c>
      <c r="AL39" s="58">
        <v>156629</v>
      </c>
      <c r="AM39" s="58">
        <v>140111</v>
      </c>
      <c r="AN39" s="58">
        <v>160776</v>
      </c>
      <c r="AO39" s="58">
        <v>164447</v>
      </c>
      <c r="AP39" s="58">
        <v>58351</v>
      </c>
      <c r="AQ39" s="58">
        <v>74576</v>
      </c>
      <c r="AR39" s="58">
        <v>80250</v>
      </c>
      <c r="AS39" s="58">
        <v>103636</v>
      </c>
      <c r="AT39" s="58">
        <v>139316</v>
      </c>
      <c r="AU39" s="58">
        <v>149954</v>
      </c>
      <c r="AV39" s="58">
        <v>35011</v>
      </c>
      <c r="AW39" s="56"/>
      <c r="AX39" s="56"/>
      <c r="AY39" s="56"/>
      <c r="AZ39" s="59">
        <v>1133684</v>
      </c>
      <c r="BA39" s="59">
        <v>1619334</v>
      </c>
      <c r="BB39" s="59">
        <v>1743127</v>
      </c>
      <c r="BC39" s="61">
        <v>1.0857405</v>
      </c>
      <c r="BD39" s="54">
        <v>165297.80000000002</v>
      </c>
    </row>
    <row r="40" spans="1:56" ht="14.25" customHeight="1" x14ac:dyDescent="0.25">
      <c r="A40" s="52">
        <f t="shared" si="0"/>
        <v>22</v>
      </c>
      <c r="B40" s="53" t="s">
        <v>186</v>
      </c>
      <c r="C40" s="54"/>
      <c r="D40" s="54">
        <v>404</v>
      </c>
      <c r="E40" s="54">
        <v>0</v>
      </c>
      <c r="F40" s="54">
        <v>11</v>
      </c>
      <c r="G40" s="55">
        <v>78280</v>
      </c>
      <c r="H40" s="55">
        <v>95488</v>
      </c>
      <c r="I40" s="55">
        <v>202728</v>
      </c>
      <c r="J40" s="55">
        <v>180978</v>
      </c>
      <c r="K40" s="56"/>
      <c r="L40" s="56"/>
      <c r="M40" s="56"/>
      <c r="N40" s="56">
        <v>473</v>
      </c>
      <c r="O40" s="56">
        <v>716</v>
      </c>
      <c r="P40" s="56">
        <v>108</v>
      </c>
      <c r="Q40" s="56"/>
      <c r="R40" s="56"/>
      <c r="S40" s="56"/>
      <c r="T40" s="56">
        <v>36</v>
      </c>
      <c r="U40" s="56">
        <v>82</v>
      </c>
      <c r="V40" s="56">
        <v>1</v>
      </c>
      <c r="W40" s="56"/>
      <c r="X40" s="56"/>
      <c r="Y40" s="56"/>
      <c r="Z40" s="56">
        <v>1</v>
      </c>
      <c r="AA40" s="56">
        <v>1</v>
      </c>
      <c r="AB40" s="56"/>
      <c r="AC40" s="57"/>
      <c r="AD40" s="58">
        <v>48626</v>
      </c>
      <c r="AE40" s="58">
        <v>62147</v>
      </c>
      <c r="AF40" s="58">
        <v>66875</v>
      </c>
      <c r="AG40" s="58">
        <v>86363</v>
      </c>
      <c r="AH40" s="58">
        <v>116097</v>
      </c>
      <c r="AI40" s="58">
        <v>124962</v>
      </c>
      <c r="AJ40" s="58">
        <v>140205</v>
      </c>
      <c r="AK40" s="58">
        <v>153133</v>
      </c>
      <c r="AL40" s="58">
        <v>156629</v>
      </c>
      <c r="AM40" s="58">
        <v>140111</v>
      </c>
      <c r="AN40" s="58">
        <v>160776</v>
      </c>
      <c r="AO40" s="58">
        <v>164447</v>
      </c>
      <c r="AP40" s="58">
        <v>58351</v>
      </c>
      <c r="AQ40" s="58">
        <v>74576</v>
      </c>
      <c r="AR40" s="58">
        <v>80250</v>
      </c>
      <c r="AS40" s="58">
        <v>103636</v>
      </c>
      <c r="AT40" s="58">
        <v>139316</v>
      </c>
      <c r="AU40" s="58">
        <v>149954</v>
      </c>
      <c r="AV40" s="58">
        <v>35011</v>
      </c>
      <c r="AW40" s="56"/>
      <c r="AX40" s="56">
        <v>4</v>
      </c>
      <c r="AY40" s="56"/>
      <c r="AZ40" s="59">
        <v>1133684</v>
      </c>
      <c r="BA40" s="59">
        <v>1619334</v>
      </c>
      <c r="BB40" s="59">
        <v>1743127</v>
      </c>
      <c r="BC40" s="60">
        <v>1</v>
      </c>
      <c r="BD40" s="54">
        <v>203151.30000000002</v>
      </c>
    </row>
    <row r="41" spans="1:56" ht="14.25" customHeight="1" x14ac:dyDescent="0.25">
      <c r="A41" s="52">
        <f t="shared" si="0"/>
        <v>23</v>
      </c>
      <c r="B41" s="53" t="s">
        <v>187</v>
      </c>
      <c r="C41" s="54"/>
      <c r="D41" s="54">
        <v>774</v>
      </c>
      <c r="E41" s="54">
        <v>0</v>
      </c>
      <c r="F41" s="54">
        <v>0</v>
      </c>
      <c r="G41" s="55">
        <v>78280</v>
      </c>
      <c r="H41" s="55">
        <v>95488</v>
      </c>
      <c r="I41" s="55">
        <v>202728</v>
      </c>
      <c r="J41" s="55">
        <v>180978</v>
      </c>
      <c r="K41" s="56"/>
      <c r="L41" s="56"/>
      <c r="M41" s="56"/>
      <c r="N41" s="56">
        <v>938</v>
      </c>
      <c r="O41" s="56">
        <v>1406</v>
      </c>
      <c r="P41" s="56">
        <v>101</v>
      </c>
      <c r="Q41" s="56"/>
      <c r="R41" s="56"/>
      <c r="S41" s="56"/>
      <c r="T41" s="56">
        <v>24</v>
      </c>
      <c r="U41" s="56">
        <v>102</v>
      </c>
      <c r="V41" s="56">
        <v>0</v>
      </c>
      <c r="W41" s="56"/>
      <c r="X41" s="56"/>
      <c r="Y41" s="56"/>
      <c r="Z41" s="56">
        <v>4</v>
      </c>
      <c r="AA41" s="56">
        <v>5</v>
      </c>
      <c r="AB41" s="56">
        <v>1</v>
      </c>
      <c r="AC41" s="57"/>
      <c r="AD41" s="58">
        <v>48626</v>
      </c>
      <c r="AE41" s="58">
        <v>62147</v>
      </c>
      <c r="AF41" s="58">
        <v>66875</v>
      </c>
      <c r="AG41" s="58">
        <v>86363</v>
      </c>
      <c r="AH41" s="58">
        <v>116097</v>
      </c>
      <c r="AI41" s="58">
        <v>124962</v>
      </c>
      <c r="AJ41" s="58">
        <v>140205</v>
      </c>
      <c r="AK41" s="58">
        <v>153133</v>
      </c>
      <c r="AL41" s="58">
        <v>156629</v>
      </c>
      <c r="AM41" s="58">
        <v>140111</v>
      </c>
      <c r="AN41" s="58">
        <v>160776</v>
      </c>
      <c r="AO41" s="58">
        <v>164447</v>
      </c>
      <c r="AP41" s="58">
        <v>58351</v>
      </c>
      <c r="AQ41" s="58">
        <v>74576</v>
      </c>
      <c r="AR41" s="58">
        <v>80250</v>
      </c>
      <c r="AS41" s="58">
        <v>103636</v>
      </c>
      <c r="AT41" s="58">
        <v>139316</v>
      </c>
      <c r="AU41" s="58">
        <v>149954</v>
      </c>
      <c r="AV41" s="58">
        <v>35011</v>
      </c>
      <c r="AW41" s="56"/>
      <c r="AX41" s="56"/>
      <c r="AY41" s="56"/>
      <c r="AZ41" s="59">
        <v>1133684</v>
      </c>
      <c r="BA41" s="59">
        <v>1619334</v>
      </c>
      <c r="BB41" s="59">
        <v>1743127</v>
      </c>
      <c r="BC41" s="60">
        <v>1</v>
      </c>
      <c r="BD41" s="54">
        <v>351792.60000000003</v>
      </c>
    </row>
    <row r="42" spans="1:56" ht="14.25" customHeight="1" x14ac:dyDescent="0.25">
      <c r="A42" s="52">
        <f t="shared" si="0"/>
        <v>24</v>
      </c>
      <c r="B42" s="53" t="s">
        <v>188</v>
      </c>
      <c r="C42" s="54">
        <v>0</v>
      </c>
      <c r="D42" s="54">
        <v>364</v>
      </c>
      <c r="E42" s="54">
        <v>0</v>
      </c>
      <c r="F42" s="54">
        <v>4</v>
      </c>
      <c r="G42" s="55">
        <v>78280</v>
      </c>
      <c r="H42" s="55">
        <v>95488</v>
      </c>
      <c r="I42" s="55">
        <v>202728</v>
      </c>
      <c r="J42" s="55">
        <v>180978</v>
      </c>
      <c r="K42" s="56"/>
      <c r="L42" s="56"/>
      <c r="M42" s="56"/>
      <c r="N42" s="56">
        <v>467</v>
      </c>
      <c r="O42" s="56">
        <v>784</v>
      </c>
      <c r="P42" s="56">
        <v>77</v>
      </c>
      <c r="Q42" s="56"/>
      <c r="R42" s="56"/>
      <c r="S42" s="56"/>
      <c r="T42" s="56">
        <v>8</v>
      </c>
      <c r="U42" s="56">
        <v>45</v>
      </c>
      <c r="V42" s="56">
        <v>1</v>
      </c>
      <c r="W42" s="56"/>
      <c r="X42" s="56"/>
      <c r="Y42" s="56"/>
      <c r="Z42" s="56">
        <v>1</v>
      </c>
      <c r="AA42" s="56">
        <v>4</v>
      </c>
      <c r="AB42" s="56">
        <v>0</v>
      </c>
      <c r="AC42" s="57"/>
      <c r="AD42" s="58">
        <v>48626</v>
      </c>
      <c r="AE42" s="58">
        <v>62147</v>
      </c>
      <c r="AF42" s="58">
        <v>66875</v>
      </c>
      <c r="AG42" s="58">
        <v>86363</v>
      </c>
      <c r="AH42" s="58">
        <v>116097</v>
      </c>
      <c r="AI42" s="58">
        <v>124962</v>
      </c>
      <c r="AJ42" s="58">
        <v>140205</v>
      </c>
      <c r="AK42" s="58">
        <v>153133</v>
      </c>
      <c r="AL42" s="58">
        <v>156629</v>
      </c>
      <c r="AM42" s="58">
        <v>140111</v>
      </c>
      <c r="AN42" s="58">
        <v>160776</v>
      </c>
      <c r="AO42" s="58">
        <v>164447</v>
      </c>
      <c r="AP42" s="58">
        <v>58351</v>
      </c>
      <c r="AQ42" s="58">
        <v>74576</v>
      </c>
      <c r="AR42" s="58">
        <v>80250</v>
      </c>
      <c r="AS42" s="58">
        <v>103636</v>
      </c>
      <c r="AT42" s="58">
        <v>139316</v>
      </c>
      <c r="AU42" s="58">
        <v>149954</v>
      </c>
      <c r="AV42" s="58">
        <v>35011</v>
      </c>
      <c r="AW42" s="56"/>
      <c r="AX42" s="56"/>
      <c r="AY42" s="56"/>
      <c r="AZ42" s="59">
        <v>1133684</v>
      </c>
      <c r="BA42" s="59">
        <v>1619334</v>
      </c>
      <c r="BB42" s="59">
        <v>1743127</v>
      </c>
      <c r="BC42" s="61">
        <v>1.0223857000000001</v>
      </c>
      <c r="BD42" s="54">
        <v>189791.90000000002</v>
      </c>
    </row>
    <row r="43" spans="1:56" ht="14.25" customHeight="1" x14ac:dyDescent="0.25">
      <c r="A43" s="52">
        <f t="shared" si="0"/>
        <v>25</v>
      </c>
      <c r="B43" s="53" t="s">
        <v>189</v>
      </c>
      <c r="C43" s="54"/>
      <c r="D43" s="54">
        <v>594</v>
      </c>
      <c r="E43" s="54">
        <v>0</v>
      </c>
      <c r="F43" s="54">
        <v>0</v>
      </c>
      <c r="G43" s="55">
        <v>78280</v>
      </c>
      <c r="H43" s="55">
        <v>95488</v>
      </c>
      <c r="I43" s="55">
        <v>202728</v>
      </c>
      <c r="J43" s="55">
        <v>180978</v>
      </c>
      <c r="K43" s="56"/>
      <c r="L43" s="56"/>
      <c r="M43" s="56"/>
      <c r="N43" s="56">
        <v>656</v>
      </c>
      <c r="O43" s="56">
        <v>1050</v>
      </c>
      <c r="P43" s="56">
        <v>171</v>
      </c>
      <c r="Q43" s="56"/>
      <c r="R43" s="56"/>
      <c r="S43" s="56"/>
      <c r="T43" s="56">
        <v>33</v>
      </c>
      <c r="U43" s="56">
        <v>98</v>
      </c>
      <c r="V43" s="56"/>
      <c r="W43" s="56"/>
      <c r="X43" s="56"/>
      <c r="Y43" s="56"/>
      <c r="Z43" s="56">
        <v>3</v>
      </c>
      <c r="AA43" s="56">
        <v>7</v>
      </c>
      <c r="AB43" s="56">
        <v>1</v>
      </c>
      <c r="AC43" s="57"/>
      <c r="AD43" s="58">
        <v>48626</v>
      </c>
      <c r="AE43" s="58">
        <v>62147</v>
      </c>
      <c r="AF43" s="58">
        <v>66875</v>
      </c>
      <c r="AG43" s="58">
        <v>86363</v>
      </c>
      <c r="AH43" s="58">
        <v>116097</v>
      </c>
      <c r="AI43" s="58">
        <v>124962</v>
      </c>
      <c r="AJ43" s="58">
        <v>140205</v>
      </c>
      <c r="AK43" s="58">
        <v>153133</v>
      </c>
      <c r="AL43" s="58">
        <v>156629</v>
      </c>
      <c r="AM43" s="58">
        <v>140111</v>
      </c>
      <c r="AN43" s="58">
        <v>160776</v>
      </c>
      <c r="AO43" s="58">
        <v>164447</v>
      </c>
      <c r="AP43" s="58">
        <v>58351</v>
      </c>
      <c r="AQ43" s="58">
        <v>74576</v>
      </c>
      <c r="AR43" s="58">
        <v>80250</v>
      </c>
      <c r="AS43" s="58">
        <v>103636</v>
      </c>
      <c r="AT43" s="58">
        <v>139316</v>
      </c>
      <c r="AU43" s="58">
        <v>149954</v>
      </c>
      <c r="AV43" s="58">
        <v>35011</v>
      </c>
      <c r="AW43" s="56"/>
      <c r="AX43" s="56"/>
      <c r="AY43" s="56"/>
      <c r="AZ43" s="59">
        <v>1133684</v>
      </c>
      <c r="BA43" s="59">
        <v>1619334</v>
      </c>
      <c r="BB43" s="59">
        <v>1743127</v>
      </c>
      <c r="BC43" s="61">
        <v>1.0483792999999999</v>
      </c>
      <c r="BD43" s="54">
        <v>291931.8</v>
      </c>
    </row>
    <row r="44" spans="1:56" ht="14.25" customHeight="1" x14ac:dyDescent="0.25">
      <c r="A44" s="52">
        <f t="shared" si="0"/>
        <v>26</v>
      </c>
      <c r="B44" s="53" t="s">
        <v>190</v>
      </c>
      <c r="C44" s="54"/>
      <c r="D44" s="54">
        <v>371</v>
      </c>
      <c r="E44" s="54">
        <v>0</v>
      </c>
      <c r="F44" s="54">
        <v>17</v>
      </c>
      <c r="G44" s="55">
        <v>78280</v>
      </c>
      <c r="H44" s="55">
        <v>95488</v>
      </c>
      <c r="I44" s="55">
        <v>202728</v>
      </c>
      <c r="J44" s="55">
        <v>180978</v>
      </c>
      <c r="K44" s="56"/>
      <c r="L44" s="56"/>
      <c r="M44" s="56"/>
      <c r="N44" s="56">
        <v>522</v>
      </c>
      <c r="O44" s="56">
        <v>704</v>
      </c>
      <c r="P44" s="56">
        <v>72</v>
      </c>
      <c r="Q44" s="56"/>
      <c r="R44" s="56"/>
      <c r="S44" s="56"/>
      <c r="T44" s="56">
        <v>22</v>
      </c>
      <c r="U44" s="56">
        <v>100</v>
      </c>
      <c r="V44" s="56">
        <v>1</v>
      </c>
      <c r="W44" s="56"/>
      <c r="X44" s="56"/>
      <c r="Y44" s="56"/>
      <c r="Z44" s="56">
        <v>1</v>
      </c>
      <c r="AA44" s="56">
        <v>3</v>
      </c>
      <c r="AB44" s="56">
        <v>1</v>
      </c>
      <c r="AC44" s="57"/>
      <c r="AD44" s="58">
        <v>48626</v>
      </c>
      <c r="AE44" s="58">
        <v>62147</v>
      </c>
      <c r="AF44" s="58">
        <v>66875</v>
      </c>
      <c r="AG44" s="58">
        <v>86363</v>
      </c>
      <c r="AH44" s="58">
        <v>116097</v>
      </c>
      <c r="AI44" s="58">
        <v>124962</v>
      </c>
      <c r="AJ44" s="58">
        <v>140205</v>
      </c>
      <c r="AK44" s="58">
        <v>153133</v>
      </c>
      <c r="AL44" s="58">
        <v>156629</v>
      </c>
      <c r="AM44" s="58">
        <v>140111</v>
      </c>
      <c r="AN44" s="58">
        <v>160776</v>
      </c>
      <c r="AO44" s="58">
        <v>164447</v>
      </c>
      <c r="AP44" s="58">
        <v>58351</v>
      </c>
      <c r="AQ44" s="58">
        <v>74576</v>
      </c>
      <c r="AR44" s="58">
        <v>80250</v>
      </c>
      <c r="AS44" s="58">
        <v>103636</v>
      </c>
      <c r="AT44" s="58">
        <v>139316</v>
      </c>
      <c r="AU44" s="58">
        <v>149954</v>
      </c>
      <c r="AV44" s="58">
        <v>35011</v>
      </c>
      <c r="AW44" s="56"/>
      <c r="AX44" s="56"/>
      <c r="AY44" s="56"/>
      <c r="AZ44" s="59">
        <v>1133684</v>
      </c>
      <c r="BA44" s="59">
        <v>1619334</v>
      </c>
      <c r="BB44" s="59">
        <v>1743127</v>
      </c>
      <c r="BC44" s="60">
        <v>1</v>
      </c>
      <c r="BD44" s="54">
        <v>194309.80000000002</v>
      </c>
    </row>
    <row r="45" spans="1:56" ht="14.25" customHeight="1" x14ac:dyDescent="0.25">
      <c r="A45" s="52">
        <f t="shared" si="0"/>
        <v>27</v>
      </c>
      <c r="B45" s="53" t="s">
        <v>191</v>
      </c>
      <c r="C45" s="54"/>
      <c r="D45" s="54">
        <v>225</v>
      </c>
      <c r="E45" s="54">
        <v>0</v>
      </c>
      <c r="F45" s="54">
        <v>0</v>
      </c>
      <c r="G45" s="55">
        <v>78280</v>
      </c>
      <c r="H45" s="55">
        <v>95488</v>
      </c>
      <c r="I45" s="55">
        <v>202728</v>
      </c>
      <c r="J45" s="55">
        <v>180978</v>
      </c>
      <c r="K45" s="56"/>
      <c r="L45" s="56"/>
      <c r="M45" s="56"/>
      <c r="N45" s="56">
        <v>306</v>
      </c>
      <c r="O45" s="56">
        <v>513</v>
      </c>
      <c r="P45" s="56">
        <v>85</v>
      </c>
      <c r="Q45" s="56"/>
      <c r="R45" s="56"/>
      <c r="S45" s="56"/>
      <c r="T45" s="56">
        <v>24</v>
      </c>
      <c r="U45" s="56">
        <v>46</v>
      </c>
      <c r="V45" s="56"/>
      <c r="W45" s="56"/>
      <c r="X45" s="56"/>
      <c r="Y45" s="56"/>
      <c r="Z45" s="56">
        <v>1</v>
      </c>
      <c r="AA45" s="56">
        <v>8</v>
      </c>
      <c r="AB45" s="56">
        <v>2</v>
      </c>
      <c r="AC45" s="57"/>
      <c r="AD45" s="58">
        <v>48626</v>
      </c>
      <c r="AE45" s="58">
        <v>62147</v>
      </c>
      <c r="AF45" s="58">
        <v>66875</v>
      </c>
      <c r="AG45" s="58">
        <v>86363</v>
      </c>
      <c r="AH45" s="58">
        <v>116097</v>
      </c>
      <c r="AI45" s="58">
        <v>124962</v>
      </c>
      <c r="AJ45" s="58">
        <v>140205</v>
      </c>
      <c r="AK45" s="58">
        <v>153133</v>
      </c>
      <c r="AL45" s="58">
        <v>156629</v>
      </c>
      <c r="AM45" s="58">
        <v>140111</v>
      </c>
      <c r="AN45" s="58">
        <v>160776</v>
      </c>
      <c r="AO45" s="58">
        <v>164447</v>
      </c>
      <c r="AP45" s="58">
        <v>58351</v>
      </c>
      <c r="AQ45" s="58">
        <v>74576</v>
      </c>
      <c r="AR45" s="58">
        <v>80250</v>
      </c>
      <c r="AS45" s="58">
        <v>103636</v>
      </c>
      <c r="AT45" s="58">
        <v>139316</v>
      </c>
      <c r="AU45" s="58">
        <v>149954</v>
      </c>
      <c r="AV45" s="58">
        <v>35011</v>
      </c>
      <c r="AW45" s="56"/>
      <c r="AX45" s="56"/>
      <c r="AY45" s="56"/>
      <c r="AZ45" s="59">
        <v>1133684</v>
      </c>
      <c r="BA45" s="59">
        <v>1619334</v>
      </c>
      <c r="BB45" s="59">
        <v>1743127</v>
      </c>
      <c r="BC45" s="61">
        <v>1.1318002</v>
      </c>
      <c r="BD45" s="54">
        <v>147550.30000000002</v>
      </c>
    </row>
    <row r="46" spans="1:56" ht="14.25" customHeight="1" x14ac:dyDescent="0.25">
      <c r="A46" s="52">
        <f t="shared" si="0"/>
        <v>28</v>
      </c>
      <c r="B46" s="53" t="s">
        <v>192</v>
      </c>
      <c r="C46" s="54"/>
      <c r="D46" s="54">
        <v>1018</v>
      </c>
      <c r="E46" s="54">
        <v>0</v>
      </c>
      <c r="F46" s="54">
        <v>12</v>
      </c>
      <c r="G46" s="55">
        <v>78280</v>
      </c>
      <c r="H46" s="55">
        <v>95488</v>
      </c>
      <c r="I46" s="55">
        <v>202728</v>
      </c>
      <c r="J46" s="55">
        <v>180978</v>
      </c>
      <c r="K46" s="56"/>
      <c r="L46" s="56"/>
      <c r="M46" s="56"/>
      <c r="N46" s="56">
        <v>1114</v>
      </c>
      <c r="O46" s="56">
        <v>1733</v>
      </c>
      <c r="P46" s="56">
        <v>214</v>
      </c>
      <c r="Q46" s="56"/>
      <c r="R46" s="56"/>
      <c r="S46" s="56"/>
      <c r="T46" s="56">
        <v>52</v>
      </c>
      <c r="U46" s="56">
        <v>145</v>
      </c>
      <c r="V46" s="56">
        <v>0</v>
      </c>
      <c r="W46" s="56"/>
      <c r="X46" s="56"/>
      <c r="Y46" s="56"/>
      <c r="Z46" s="56">
        <v>6</v>
      </c>
      <c r="AA46" s="56">
        <v>13</v>
      </c>
      <c r="AB46" s="56">
        <v>2</v>
      </c>
      <c r="AC46" s="57"/>
      <c r="AD46" s="58">
        <v>48626</v>
      </c>
      <c r="AE46" s="58">
        <v>62147</v>
      </c>
      <c r="AF46" s="58">
        <v>66875</v>
      </c>
      <c r="AG46" s="58">
        <v>86363</v>
      </c>
      <c r="AH46" s="58">
        <v>116097</v>
      </c>
      <c r="AI46" s="58">
        <v>124962</v>
      </c>
      <c r="AJ46" s="58">
        <v>140205</v>
      </c>
      <c r="AK46" s="58">
        <v>153133</v>
      </c>
      <c r="AL46" s="58">
        <v>156629</v>
      </c>
      <c r="AM46" s="58">
        <v>140111</v>
      </c>
      <c r="AN46" s="58">
        <v>160776</v>
      </c>
      <c r="AO46" s="58">
        <v>164447</v>
      </c>
      <c r="AP46" s="58">
        <v>58351</v>
      </c>
      <c r="AQ46" s="58">
        <v>74576</v>
      </c>
      <c r="AR46" s="58">
        <v>80250</v>
      </c>
      <c r="AS46" s="58">
        <v>103636</v>
      </c>
      <c r="AT46" s="58">
        <v>139316</v>
      </c>
      <c r="AU46" s="58">
        <v>149954</v>
      </c>
      <c r="AV46" s="58">
        <v>35011</v>
      </c>
      <c r="AW46" s="56"/>
      <c r="AX46" s="56"/>
      <c r="AY46" s="56"/>
      <c r="AZ46" s="59">
        <v>1133684</v>
      </c>
      <c r="BA46" s="59">
        <v>1619334</v>
      </c>
      <c r="BB46" s="59">
        <v>1743127</v>
      </c>
      <c r="BC46" s="60">
        <v>1</v>
      </c>
      <c r="BD46" s="54">
        <v>456856</v>
      </c>
    </row>
    <row r="47" spans="1:56" ht="14.25" customHeight="1" x14ac:dyDescent="0.25">
      <c r="A47" s="52">
        <f t="shared" si="0"/>
        <v>29</v>
      </c>
      <c r="B47" s="53" t="s">
        <v>193</v>
      </c>
      <c r="C47" s="54"/>
      <c r="D47" s="54">
        <v>961</v>
      </c>
      <c r="E47" s="54">
        <v>0</v>
      </c>
      <c r="F47" s="54">
        <v>2</v>
      </c>
      <c r="G47" s="55">
        <v>78280</v>
      </c>
      <c r="H47" s="55">
        <v>95488</v>
      </c>
      <c r="I47" s="55">
        <v>202728</v>
      </c>
      <c r="J47" s="55">
        <v>180978</v>
      </c>
      <c r="K47" s="56"/>
      <c r="L47" s="56"/>
      <c r="M47" s="56"/>
      <c r="N47" s="56">
        <v>1274</v>
      </c>
      <c r="O47" s="56">
        <v>1959</v>
      </c>
      <c r="P47" s="56">
        <v>201</v>
      </c>
      <c r="Q47" s="56"/>
      <c r="R47" s="56"/>
      <c r="S47" s="56"/>
      <c r="T47" s="56">
        <v>51</v>
      </c>
      <c r="U47" s="56">
        <v>107</v>
      </c>
      <c r="V47" s="56">
        <v>0</v>
      </c>
      <c r="W47" s="56"/>
      <c r="X47" s="56"/>
      <c r="Y47" s="56"/>
      <c r="Z47" s="56">
        <v>11</v>
      </c>
      <c r="AA47" s="56">
        <v>12</v>
      </c>
      <c r="AB47" s="56">
        <v>2</v>
      </c>
      <c r="AC47" s="57"/>
      <c r="AD47" s="58">
        <v>48626</v>
      </c>
      <c r="AE47" s="58">
        <v>62147</v>
      </c>
      <c r="AF47" s="58">
        <v>66875</v>
      </c>
      <c r="AG47" s="58">
        <v>86363</v>
      </c>
      <c r="AH47" s="58">
        <v>116097</v>
      </c>
      <c r="AI47" s="58">
        <v>124962</v>
      </c>
      <c r="AJ47" s="58">
        <v>140205</v>
      </c>
      <c r="AK47" s="58">
        <v>153133</v>
      </c>
      <c r="AL47" s="58">
        <v>156629</v>
      </c>
      <c r="AM47" s="58">
        <v>140111</v>
      </c>
      <c r="AN47" s="58">
        <v>160776</v>
      </c>
      <c r="AO47" s="58">
        <v>164447</v>
      </c>
      <c r="AP47" s="58">
        <v>58351</v>
      </c>
      <c r="AQ47" s="58">
        <v>74576</v>
      </c>
      <c r="AR47" s="58">
        <v>80250</v>
      </c>
      <c r="AS47" s="58">
        <v>103636</v>
      </c>
      <c r="AT47" s="58">
        <v>139316</v>
      </c>
      <c r="AU47" s="58">
        <v>149954</v>
      </c>
      <c r="AV47" s="58">
        <v>35011</v>
      </c>
      <c r="AW47" s="56"/>
      <c r="AX47" s="56"/>
      <c r="AY47" s="56"/>
      <c r="AZ47" s="59">
        <v>1133684</v>
      </c>
      <c r="BA47" s="59">
        <v>1619334</v>
      </c>
      <c r="BB47" s="59">
        <v>1743127</v>
      </c>
      <c r="BC47" s="60">
        <v>1</v>
      </c>
      <c r="BD47" s="54">
        <v>482164.10000000003</v>
      </c>
    </row>
    <row r="48" spans="1:56" ht="14.25" customHeight="1" x14ac:dyDescent="0.25">
      <c r="A48" s="52">
        <f t="shared" si="0"/>
        <v>30</v>
      </c>
      <c r="B48" s="53" t="s">
        <v>194</v>
      </c>
      <c r="C48" s="54"/>
      <c r="D48" s="54">
        <v>539</v>
      </c>
      <c r="E48" s="54">
        <v>0</v>
      </c>
      <c r="F48" s="54">
        <v>2</v>
      </c>
      <c r="G48" s="55">
        <v>78280</v>
      </c>
      <c r="H48" s="55">
        <v>95488</v>
      </c>
      <c r="I48" s="55">
        <v>202728</v>
      </c>
      <c r="J48" s="55">
        <v>180978</v>
      </c>
      <c r="K48" s="56"/>
      <c r="L48" s="56"/>
      <c r="M48" s="56"/>
      <c r="N48" s="56">
        <v>727</v>
      </c>
      <c r="O48" s="56">
        <v>1117</v>
      </c>
      <c r="P48" s="56">
        <v>107</v>
      </c>
      <c r="Q48" s="56"/>
      <c r="R48" s="56"/>
      <c r="S48" s="56"/>
      <c r="T48" s="56">
        <v>35</v>
      </c>
      <c r="U48" s="56">
        <v>79</v>
      </c>
      <c r="V48" s="56">
        <v>0</v>
      </c>
      <c r="W48" s="56"/>
      <c r="X48" s="56"/>
      <c r="Y48" s="56"/>
      <c r="Z48" s="56">
        <v>3</v>
      </c>
      <c r="AA48" s="56">
        <v>7</v>
      </c>
      <c r="AB48" s="56">
        <v>2</v>
      </c>
      <c r="AC48" s="57"/>
      <c r="AD48" s="58">
        <v>48626</v>
      </c>
      <c r="AE48" s="58">
        <v>62147</v>
      </c>
      <c r="AF48" s="58">
        <v>66875</v>
      </c>
      <c r="AG48" s="58">
        <v>86363</v>
      </c>
      <c r="AH48" s="58">
        <v>116097</v>
      </c>
      <c r="AI48" s="58">
        <v>124962</v>
      </c>
      <c r="AJ48" s="58">
        <v>140205</v>
      </c>
      <c r="AK48" s="58">
        <v>153133</v>
      </c>
      <c r="AL48" s="58">
        <v>156629</v>
      </c>
      <c r="AM48" s="58">
        <v>140111</v>
      </c>
      <c r="AN48" s="58">
        <v>160776</v>
      </c>
      <c r="AO48" s="58">
        <v>164447</v>
      </c>
      <c r="AP48" s="58">
        <v>58351</v>
      </c>
      <c r="AQ48" s="58">
        <v>74576</v>
      </c>
      <c r="AR48" s="58">
        <v>80250</v>
      </c>
      <c r="AS48" s="58">
        <v>103636</v>
      </c>
      <c r="AT48" s="58">
        <v>139316</v>
      </c>
      <c r="AU48" s="58">
        <v>149954</v>
      </c>
      <c r="AV48" s="58">
        <v>35011</v>
      </c>
      <c r="AW48" s="56"/>
      <c r="AX48" s="56"/>
      <c r="AY48" s="56"/>
      <c r="AZ48" s="59">
        <v>1133684</v>
      </c>
      <c r="BA48" s="59">
        <v>1619334</v>
      </c>
      <c r="BB48" s="59">
        <v>1743127</v>
      </c>
      <c r="BC48" s="61">
        <v>1.0331249</v>
      </c>
      <c r="BD48" s="54">
        <v>286029.3</v>
      </c>
    </row>
    <row r="49" spans="1:56" ht="14.25" customHeight="1" x14ac:dyDescent="0.25">
      <c r="A49" s="52">
        <f t="shared" si="0"/>
        <v>31</v>
      </c>
      <c r="B49" s="53" t="s">
        <v>195</v>
      </c>
      <c r="C49" s="54">
        <v>0</v>
      </c>
      <c r="D49" s="54">
        <v>5748</v>
      </c>
      <c r="E49" s="54">
        <v>0</v>
      </c>
      <c r="F49" s="54">
        <v>18</v>
      </c>
      <c r="G49" s="55">
        <v>78280</v>
      </c>
      <c r="H49" s="55">
        <v>95488</v>
      </c>
      <c r="I49" s="55">
        <v>202728</v>
      </c>
      <c r="J49" s="55">
        <v>180978</v>
      </c>
      <c r="K49" s="56"/>
      <c r="L49" s="56"/>
      <c r="M49" s="56"/>
      <c r="N49" s="56">
        <v>7345</v>
      </c>
      <c r="O49" s="56">
        <v>9235</v>
      </c>
      <c r="P49" s="56">
        <v>1039</v>
      </c>
      <c r="Q49" s="56"/>
      <c r="R49" s="56"/>
      <c r="S49" s="56"/>
      <c r="T49" s="56">
        <v>157</v>
      </c>
      <c r="U49" s="56">
        <v>271</v>
      </c>
      <c r="V49" s="56">
        <v>8</v>
      </c>
      <c r="W49" s="56"/>
      <c r="X49" s="56"/>
      <c r="Y49" s="56"/>
      <c r="Z49" s="56">
        <v>26</v>
      </c>
      <c r="AA49" s="56">
        <v>50</v>
      </c>
      <c r="AB49" s="56">
        <v>6</v>
      </c>
      <c r="AC49" s="57"/>
      <c r="AD49" s="58">
        <v>48626</v>
      </c>
      <c r="AE49" s="58">
        <v>62147</v>
      </c>
      <c r="AF49" s="58">
        <v>66875</v>
      </c>
      <c r="AG49" s="58">
        <v>86363</v>
      </c>
      <c r="AH49" s="58">
        <v>116097</v>
      </c>
      <c r="AI49" s="58">
        <v>124962</v>
      </c>
      <c r="AJ49" s="58">
        <v>140205</v>
      </c>
      <c r="AK49" s="58">
        <v>153133</v>
      </c>
      <c r="AL49" s="58">
        <v>156629</v>
      </c>
      <c r="AM49" s="58">
        <v>140111</v>
      </c>
      <c r="AN49" s="58">
        <v>160776</v>
      </c>
      <c r="AO49" s="58">
        <v>164447</v>
      </c>
      <c r="AP49" s="58">
        <v>58351</v>
      </c>
      <c r="AQ49" s="58">
        <v>74576</v>
      </c>
      <c r="AR49" s="58">
        <v>80250</v>
      </c>
      <c r="AS49" s="58">
        <v>103636</v>
      </c>
      <c r="AT49" s="58">
        <v>139316</v>
      </c>
      <c r="AU49" s="58">
        <v>149954</v>
      </c>
      <c r="AV49" s="58">
        <v>35011</v>
      </c>
      <c r="AW49" s="56"/>
      <c r="AX49" s="56"/>
      <c r="AY49" s="56"/>
      <c r="AZ49" s="59">
        <v>1133684</v>
      </c>
      <c r="BA49" s="59">
        <v>1619334</v>
      </c>
      <c r="BB49" s="59">
        <v>1743127</v>
      </c>
      <c r="BC49" s="61">
        <v>0.92655449999999995</v>
      </c>
      <c r="BD49" s="54">
        <v>2284784.7000000002</v>
      </c>
    </row>
    <row r="50" spans="1:56" ht="14.25" customHeight="1" x14ac:dyDescent="0.25">
      <c r="A50" s="52">
        <f t="shared" si="0"/>
        <v>32</v>
      </c>
      <c r="B50" s="53" t="s">
        <v>196</v>
      </c>
      <c r="C50" s="54"/>
      <c r="D50" s="54">
        <v>757</v>
      </c>
      <c r="E50" s="54">
        <v>0</v>
      </c>
      <c r="F50" s="54">
        <v>5</v>
      </c>
      <c r="G50" s="55">
        <v>78280</v>
      </c>
      <c r="H50" s="55">
        <v>95488</v>
      </c>
      <c r="I50" s="55">
        <v>202728</v>
      </c>
      <c r="J50" s="55">
        <v>180978</v>
      </c>
      <c r="K50" s="56"/>
      <c r="L50" s="56"/>
      <c r="M50" s="56"/>
      <c r="N50" s="56">
        <v>928</v>
      </c>
      <c r="O50" s="56">
        <v>1556</v>
      </c>
      <c r="P50" s="56">
        <v>207</v>
      </c>
      <c r="Q50" s="56"/>
      <c r="R50" s="56"/>
      <c r="S50" s="56"/>
      <c r="T50" s="56">
        <v>18</v>
      </c>
      <c r="U50" s="56">
        <v>34</v>
      </c>
      <c r="V50" s="56">
        <v>0</v>
      </c>
      <c r="W50" s="56"/>
      <c r="X50" s="56"/>
      <c r="Y50" s="56"/>
      <c r="Z50" s="56">
        <v>4</v>
      </c>
      <c r="AA50" s="56">
        <v>7</v>
      </c>
      <c r="AB50" s="56">
        <v>2</v>
      </c>
      <c r="AC50" s="57"/>
      <c r="AD50" s="58">
        <v>48626</v>
      </c>
      <c r="AE50" s="58">
        <v>62147</v>
      </c>
      <c r="AF50" s="58">
        <v>66875</v>
      </c>
      <c r="AG50" s="58">
        <v>86363</v>
      </c>
      <c r="AH50" s="58">
        <v>116097</v>
      </c>
      <c r="AI50" s="58">
        <v>124962</v>
      </c>
      <c r="AJ50" s="58">
        <v>140205</v>
      </c>
      <c r="AK50" s="58">
        <v>153133</v>
      </c>
      <c r="AL50" s="58">
        <v>156629</v>
      </c>
      <c r="AM50" s="58">
        <v>140111</v>
      </c>
      <c r="AN50" s="58">
        <v>160776</v>
      </c>
      <c r="AO50" s="58">
        <v>164447</v>
      </c>
      <c r="AP50" s="58">
        <v>58351</v>
      </c>
      <c r="AQ50" s="58">
        <v>74576</v>
      </c>
      <c r="AR50" s="58">
        <v>80250</v>
      </c>
      <c r="AS50" s="58">
        <v>103636</v>
      </c>
      <c r="AT50" s="58">
        <v>139316</v>
      </c>
      <c r="AU50" s="58">
        <v>149954</v>
      </c>
      <c r="AV50" s="58">
        <v>35011</v>
      </c>
      <c r="AW50" s="56"/>
      <c r="AX50" s="56"/>
      <c r="AY50" s="56"/>
      <c r="AZ50" s="59">
        <v>1133684</v>
      </c>
      <c r="BA50" s="59">
        <v>1619334</v>
      </c>
      <c r="BB50" s="59">
        <v>1743127</v>
      </c>
      <c r="BC50" s="60">
        <v>1</v>
      </c>
      <c r="BD50" s="54">
        <v>369526.30000000005</v>
      </c>
    </row>
    <row r="51" spans="1:56" ht="14.25" customHeight="1" x14ac:dyDescent="0.25">
      <c r="A51" s="52">
        <f t="shared" si="0"/>
        <v>33</v>
      </c>
      <c r="B51" s="53" t="s">
        <v>197</v>
      </c>
      <c r="C51" s="54"/>
      <c r="D51" s="54">
        <v>675</v>
      </c>
      <c r="E51" s="54">
        <v>0</v>
      </c>
      <c r="F51" s="54">
        <v>3</v>
      </c>
      <c r="G51" s="55">
        <v>78280</v>
      </c>
      <c r="H51" s="55">
        <v>95488</v>
      </c>
      <c r="I51" s="55">
        <v>202728</v>
      </c>
      <c r="J51" s="55">
        <v>180978</v>
      </c>
      <c r="K51" s="56"/>
      <c r="L51" s="56"/>
      <c r="M51" s="56"/>
      <c r="N51" s="56">
        <v>838</v>
      </c>
      <c r="O51" s="56">
        <v>1281</v>
      </c>
      <c r="P51" s="56">
        <v>118</v>
      </c>
      <c r="Q51" s="56"/>
      <c r="R51" s="56"/>
      <c r="S51" s="56"/>
      <c r="T51" s="56">
        <v>55</v>
      </c>
      <c r="U51" s="56">
        <v>158</v>
      </c>
      <c r="V51" s="56">
        <v>2</v>
      </c>
      <c r="W51" s="56"/>
      <c r="X51" s="56"/>
      <c r="Y51" s="56"/>
      <c r="Z51" s="56">
        <v>3</v>
      </c>
      <c r="AA51" s="56">
        <v>10</v>
      </c>
      <c r="AB51" s="56">
        <v>2</v>
      </c>
      <c r="AC51" s="57"/>
      <c r="AD51" s="58">
        <v>48626</v>
      </c>
      <c r="AE51" s="58">
        <v>62147</v>
      </c>
      <c r="AF51" s="58">
        <v>66875</v>
      </c>
      <c r="AG51" s="58">
        <v>86363</v>
      </c>
      <c r="AH51" s="58">
        <v>116097</v>
      </c>
      <c r="AI51" s="58">
        <v>124962</v>
      </c>
      <c r="AJ51" s="58">
        <v>140205</v>
      </c>
      <c r="AK51" s="58">
        <v>153133</v>
      </c>
      <c r="AL51" s="58">
        <v>156629</v>
      </c>
      <c r="AM51" s="58">
        <v>140111</v>
      </c>
      <c r="AN51" s="58">
        <v>160776</v>
      </c>
      <c r="AO51" s="58">
        <v>164447</v>
      </c>
      <c r="AP51" s="58">
        <v>58351</v>
      </c>
      <c r="AQ51" s="58">
        <v>74576</v>
      </c>
      <c r="AR51" s="58">
        <v>80250</v>
      </c>
      <c r="AS51" s="58">
        <v>103636</v>
      </c>
      <c r="AT51" s="58">
        <v>139316</v>
      </c>
      <c r="AU51" s="58">
        <v>149954</v>
      </c>
      <c r="AV51" s="58">
        <v>35011</v>
      </c>
      <c r="AW51" s="56"/>
      <c r="AX51" s="56"/>
      <c r="AY51" s="56"/>
      <c r="AZ51" s="59">
        <v>1133684</v>
      </c>
      <c r="BA51" s="59">
        <v>1619334</v>
      </c>
      <c r="BB51" s="59">
        <v>1743127</v>
      </c>
      <c r="BC51" s="61">
        <v>1.0419734</v>
      </c>
      <c r="BD51" s="54">
        <v>350391.60000000003</v>
      </c>
    </row>
    <row r="52" spans="1:56" ht="14.25" customHeight="1" x14ac:dyDescent="0.25">
      <c r="A52" s="52">
        <f t="shared" si="0"/>
        <v>34</v>
      </c>
      <c r="B52" s="53" t="s">
        <v>198</v>
      </c>
      <c r="C52" s="54"/>
      <c r="D52" s="54">
        <v>274</v>
      </c>
      <c r="E52" s="54">
        <v>0</v>
      </c>
      <c r="F52" s="54">
        <v>0</v>
      </c>
      <c r="G52" s="55">
        <v>78280</v>
      </c>
      <c r="H52" s="55">
        <v>95488</v>
      </c>
      <c r="I52" s="55">
        <v>202728</v>
      </c>
      <c r="J52" s="55">
        <v>180978</v>
      </c>
      <c r="K52" s="56"/>
      <c r="L52" s="56"/>
      <c r="M52" s="56"/>
      <c r="N52" s="56">
        <v>381</v>
      </c>
      <c r="O52" s="56">
        <v>593</v>
      </c>
      <c r="P52" s="56">
        <v>109</v>
      </c>
      <c r="Q52" s="56"/>
      <c r="R52" s="56"/>
      <c r="S52" s="56"/>
      <c r="T52" s="56">
        <v>8</v>
      </c>
      <c r="U52" s="56">
        <v>26</v>
      </c>
      <c r="V52" s="56"/>
      <c r="W52" s="56"/>
      <c r="X52" s="56"/>
      <c r="Y52" s="56"/>
      <c r="Z52" s="56"/>
      <c r="AA52" s="56">
        <v>9</v>
      </c>
      <c r="AB52" s="56"/>
      <c r="AC52" s="57"/>
      <c r="AD52" s="58">
        <v>48626</v>
      </c>
      <c r="AE52" s="58">
        <v>62147</v>
      </c>
      <c r="AF52" s="58">
        <v>66875</v>
      </c>
      <c r="AG52" s="58">
        <v>86363</v>
      </c>
      <c r="AH52" s="58">
        <v>116097</v>
      </c>
      <c r="AI52" s="58">
        <v>124962</v>
      </c>
      <c r="AJ52" s="58">
        <v>140205</v>
      </c>
      <c r="AK52" s="58">
        <v>153133</v>
      </c>
      <c r="AL52" s="58">
        <v>156629</v>
      </c>
      <c r="AM52" s="58">
        <v>140111</v>
      </c>
      <c r="AN52" s="58">
        <v>160776</v>
      </c>
      <c r="AO52" s="58">
        <v>164447</v>
      </c>
      <c r="AP52" s="58">
        <v>58351</v>
      </c>
      <c r="AQ52" s="58">
        <v>74576</v>
      </c>
      <c r="AR52" s="58">
        <v>80250</v>
      </c>
      <c r="AS52" s="58">
        <v>103636</v>
      </c>
      <c r="AT52" s="58">
        <v>139316</v>
      </c>
      <c r="AU52" s="58">
        <v>149954</v>
      </c>
      <c r="AV52" s="58">
        <v>35011</v>
      </c>
      <c r="AW52" s="56"/>
      <c r="AX52" s="56">
        <v>1</v>
      </c>
      <c r="AY52" s="56"/>
      <c r="AZ52" s="59">
        <v>1133684</v>
      </c>
      <c r="BA52" s="59">
        <v>1619334</v>
      </c>
      <c r="BB52" s="59">
        <v>1743127</v>
      </c>
      <c r="BC52" s="61">
        <v>1.1823775999999999</v>
      </c>
      <c r="BD52" s="54">
        <v>177012.1</v>
      </c>
    </row>
    <row r="53" spans="1:56" ht="14.25" customHeight="1" x14ac:dyDescent="0.25">
      <c r="A53" s="52">
        <f t="shared" si="0"/>
        <v>35</v>
      </c>
      <c r="B53" s="53" t="s">
        <v>199</v>
      </c>
      <c r="C53" s="54"/>
      <c r="D53" s="54">
        <v>820</v>
      </c>
      <c r="E53" s="54">
        <v>0</v>
      </c>
      <c r="F53" s="54">
        <v>4</v>
      </c>
      <c r="G53" s="55">
        <v>78280</v>
      </c>
      <c r="H53" s="55">
        <v>95488</v>
      </c>
      <c r="I53" s="55">
        <v>202728</v>
      </c>
      <c r="J53" s="55">
        <v>180978</v>
      </c>
      <c r="K53" s="56"/>
      <c r="L53" s="56"/>
      <c r="M53" s="56"/>
      <c r="N53" s="56">
        <v>1106</v>
      </c>
      <c r="O53" s="56">
        <v>1619</v>
      </c>
      <c r="P53" s="56">
        <v>116</v>
      </c>
      <c r="Q53" s="56"/>
      <c r="R53" s="56"/>
      <c r="S53" s="56"/>
      <c r="T53" s="56">
        <v>34</v>
      </c>
      <c r="U53" s="56">
        <v>119</v>
      </c>
      <c r="V53" s="56">
        <v>1</v>
      </c>
      <c r="W53" s="56"/>
      <c r="X53" s="56"/>
      <c r="Y53" s="56"/>
      <c r="Z53" s="56">
        <v>5</v>
      </c>
      <c r="AA53" s="56">
        <v>15</v>
      </c>
      <c r="AB53" s="56">
        <v>1</v>
      </c>
      <c r="AC53" s="57">
        <v>6</v>
      </c>
      <c r="AD53" s="58">
        <v>48626</v>
      </c>
      <c r="AE53" s="58">
        <v>62147</v>
      </c>
      <c r="AF53" s="58">
        <v>66875</v>
      </c>
      <c r="AG53" s="58">
        <v>86363</v>
      </c>
      <c r="AH53" s="58">
        <v>116097</v>
      </c>
      <c r="AI53" s="58">
        <v>124962</v>
      </c>
      <c r="AJ53" s="58">
        <v>140205</v>
      </c>
      <c r="AK53" s="58">
        <v>153133</v>
      </c>
      <c r="AL53" s="58">
        <v>156629</v>
      </c>
      <c r="AM53" s="58">
        <v>140111</v>
      </c>
      <c r="AN53" s="58">
        <v>160776</v>
      </c>
      <c r="AO53" s="58">
        <v>164447</v>
      </c>
      <c r="AP53" s="58">
        <v>58351</v>
      </c>
      <c r="AQ53" s="58">
        <v>74576</v>
      </c>
      <c r="AR53" s="58">
        <v>80250</v>
      </c>
      <c r="AS53" s="58">
        <v>103636</v>
      </c>
      <c r="AT53" s="58">
        <v>139316</v>
      </c>
      <c r="AU53" s="58">
        <v>149954</v>
      </c>
      <c r="AV53" s="58">
        <v>35011</v>
      </c>
      <c r="AW53" s="56"/>
      <c r="AX53" s="56"/>
      <c r="AY53" s="56"/>
      <c r="AZ53" s="59">
        <v>1133684</v>
      </c>
      <c r="BA53" s="59">
        <v>1619334</v>
      </c>
      <c r="BB53" s="59">
        <v>1743127</v>
      </c>
      <c r="BC53" s="60">
        <v>1</v>
      </c>
      <c r="BD53" s="54">
        <v>404026.7</v>
      </c>
    </row>
    <row r="54" spans="1:56" ht="14.25" customHeight="1" x14ac:dyDescent="0.25">
      <c r="A54" s="52">
        <f t="shared" si="0"/>
        <v>36</v>
      </c>
      <c r="B54" s="53" t="s">
        <v>200</v>
      </c>
      <c r="C54" s="54"/>
      <c r="D54" s="54">
        <v>1115</v>
      </c>
      <c r="E54" s="54">
        <v>0</v>
      </c>
      <c r="F54" s="54">
        <v>18</v>
      </c>
      <c r="G54" s="55">
        <v>78280</v>
      </c>
      <c r="H54" s="55">
        <v>95488</v>
      </c>
      <c r="I54" s="55">
        <v>202728</v>
      </c>
      <c r="J54" s="55">
        <v>180978</v>
      </c>
      <c r="K54" s="56"/>
      <c r="L54" s="56"/>
      <c r="M54" s="56"/>
      <c r="N54" s="56">
        <v>1390</v>
      </c>
      <c r="O54" s="56">
        <v>1976</v>
      </c>
      <c r="P54" s="56">
        <v>178</v>
      </c>
      <c r="Q54" s="56"/>
      <c r="R54" s="56"/>
      <c r="S54" s="56"/>
      <c r="T54" s="56">
        <v>70</v>
      </c>
      <c r="U54" s="56">
        <v>236</v>
      </c>
      <c r="V54" s="56">
        <v>2</v>
      </c>
      <c r="W54" s="56"/>
      <c r="X54" s="56"/>
      <c r="Y54" s="56"/>
      <c r="Z54" s="56">
        <v>7</v>
      </c>
      <c r="AA54" s="56">
        <v>7</v>
      </c>
      <c r="AB54" s="56"/>
      <c r="AC54" s="57">
        <v>29</v>
      </c>
      <c r="AD54" s="58">
        <v>48626</v>
      </c>
      <c r="AE54" s="58">
        <v>62147</v>
      </c>
      <c r="AF54" s="58">
        <v>66875</v>
      </c>
      <c r="AG54" s="58">
        <v>86363</v>
      </c>
      <c r="AH54" s="58">
        <v>116097</v>
      </c>
      <c r="AI54" s="58">
        <v>124962</v>
      </c>
      <c r="AJ54" s="58">
        <v>140205</v>
      </c>
      <c r="AK54" s="58">
        <v>153133</v>
      </c>
      <c r="AL54" s="58">
        <v>156629</v>
      </c>
      <c r="AM54" s="58">
        <v>140111</v>
      </c>
      <c r="AN54" s="58">
        <v>160776</v>
      </c>
      <c r="AO54" s="58">
        <v>164447</v>
      </c>
      <c r="AP54" s="58">
        <v>58351</v>
      </c>
      <c r="AQ54" s="58">
        <v>74576</v>
      </c>
      <c r="AR54" s="58">
        <v>80250</v>
      </c>
      <c r="AS54" s="58">
        <v>103636</v>
      </c>
      <c r="AT54" s="58">
        <v>139316</v>
      </c>
      <c r="AU54" s="58">
        <v>149954</v>
      </c>
      <c r="AV54" s="58">
        <v>35011</v>
      </c>
      <c r="AW54" s="56"/>
      <c r="AX54" s="56"/>
      <c r="AY54" s="56"/>
      <c r="AZ54" s="59">
        <v>1133684</v>
      </c>
      <c r="BA54" s="59">
        <v>1619334</v>
      </c>
      <c r="BB54" s="59">
        <v>1743127</v>
      </c>
      <c r="BC54" s="60">
        <v>1</v>
      </c>
      <c r="BD54" s="54">
        <v>532218</v>
      </c>
    </row>
    <row r="55" spans="1:56" ht="14.25" customHeight="1" x14ac:dyDescent="0.25">
      <c r="A55" s="52">
        <f t="shared" si="0"/>
        <v>37</v>
      </c>
      <c r="B55" s="53" t="s">
        <v>201</v>
      </c>
      <c r="C55" s="54">
        <v>0</v>
      </c>
      <c r="D55" s="54">
        <v>318</v>
      </c>
      <c r="E55" s="54">
        <v>0</v>
      </c>
      <c r="F55" s="54">
        <v>2</v>
      </c>
      <c r="G55" s="55">
        <v>78280</v>
      </c>
      <c r="H55" s="55">
        <v>95488</v>
      </c>
      <c r="I55" s="55">
        <v>202728</v>
      </c>
      <c r="J55" s="55">
        <v>180978</v>
      </c>
      <c r="K55" s="56"/>
      <c r="L55" s="56"/>
      <c r="M55" s="56"/>
      <c r="N55" s="56">
        <v>316</v>
      </c>
      <c r="O55" s="56">
        <v>506</v>
      </c>
      <c r="P55" s="56">
        <v>65</v>
      </c>
      <c r="Q55" s="56"/>
      <c r="R55" s="56"/>
      <c r="S55" s="56"/>
      <c r="T55" s="56">
        <v>17</v>
      </c>
      <c r="U55" s="56">
        <v>32</v>
      </c>
      <c r="V55" s="56">
        <v>0</v>
      </c>
      <c r="W55" s="56"/>
      <c r="X55" s="56"/>
      <c r="Y55" s="56"/>
      <c r="Z55" s="56">
        <v>0</v>
      </c>
      <c r="AA55" s="56">
        <v>0</v>
      </c>
      <c r="AB55" s="56">
        <v>0</v>
      </c>
      <c r="AC55" s="57"/>
      <c r="AD55" s="58">
        <v>48626</v>
      </c>
      <c r="AE55" s="58">
        <v>62147</v>
      </c>
      <c r="AF55" s="58">
        <v>66875</v>
      </c>
      <c r="AG55" s="58">
        <v>86363</v>
      </c>
      <c r="AH55" s="58">
        <v>116097</v>
      </c>
      <c r="AI55" s="58">
        <v>124962</v>
      </c>
      <c r="AJ55" s="58">
        <v>140205</v>
      </c>
      <c r="AK55" s="58">
        <v>153133</v>
      </c>
      <c r="AL55" s="58">
        <v>156629</v>
      </c>
      <c r="AM55" s="58">
        <v>140111</v>
      </c>
      <c r="AN55" s="58">
        <v>160776</v>
      </c>
      <c r="AO55" s="58">
        <v>164447</v>
      </c>
      <c r="AP55" s="58">
        <v>58351</v>
      </c>
      <c r="AQ55" s="58">
        <v>74576</v>
      </c>
      <c r="AR55" s="58">
        <v>80250</v>
      </c>
      <c r="AS55" s="58">
        <v>103636</v>
      </c>
      <c r="AT55" s="58">
        <v>139316</v>
      </c>
      <c r="AU55" s="58">
        <v>149954</v>
      </c>
      <c r="AV55" s="58">
        <v>35011</v>
      </c>
      <c r="AW55" s="56">
        <v>2</v>
      </c>
      <c r="AX55" s="56">
        <v>7</v>
      </c>
      <c r="AY55" s="56"/>
      <c r="AZ55" s="59">
        <v>1133684</v>
      </c>
      <c r="BA55" s="59">
        <v>1619334</v>
      </c>
      <c r="BB55" s="59">
        <v>1743127</v>
      </c>
      <c r="BC55" s="61">
        <v>1.0453722999999999</v>
      </c>
      <c r="BD55" s="54">
        <v>152639.9</v>
      </c>
    </row>
    <row r="56" spans="1:56" ht="14.25" customHeight="1" x14ac:dyDescent="0.25">
      <c r="A56" s="52">
        <f t="shared" si="0"/>
        <v>38</v>
      </c>
      <c r="B56" s="53" t="s">
        <v>202</v>
      </c>
      <c r="C56" s="54"/>
      <c r="D56" s="54">
        <v>226</v>
      </c>
      <c r="E56" s="54">
        <v>0</v>
      </c>
      <c r="F56" s="54">
        <v>2</v>
      </c>
      <c r="G56" s="55">
        <v>78280</v>
      </c>
      <c r="H56" s="55">
        <v>95488</v>
      </c>
      <c r="I56" s="55">
        <v>202728</v>
      </c>
      <c r="J56" s="55">
        <v>180978</v>
      </c>
      <c r="K56" s="56"/>
      <c r="L56" s="56"/>
      <c r="M56" s="56"/>
      <c r="N56" s="56">
        <v>268</v>
      </c>
      <c r="O56" s="56">
        <v>446</v>
      </c>
      <c r="P56" s="56">
        <v>64</v>
      </c>
      <c r="Q56" s="56"/>
      <c r="R56" s="56"/>
      <c r="S56" s="56"/>
      <c r="T56" s="56">
        <v>5</v>
      </c>
      <c r="U56" s="56">
        <v>18</v>
      </c>
      <c r="V56" s="56">
        <v>1</v>
      </c>
      <c r="W56" s="56"/>
      <c r="X56" s="56"/>
      <c r="Y56" s="56"/>
      <c r="Z56" s="56"/>
      <c r="AA56" s="56"/>
      <c r="AB56" s="56"/>
      <c r="AC56" s="57"/>
      <c r="AD56" s="58">
        <v>48626</v>
      </c>
      <c r="AE56" s="58">
        <v>62147</v>
      </c>
      <c r="AF56" s="58">
        <v>66875</v>
      </c>
      <c r="AG56" s="58">
        <v>86363</v>
      </c>
      <c r="AH56" s="58">
        <v>116097</v>
      </c>
      <c r="AI56" s="58">
        <v>124962</v>
      </c>
      <c r="AJ56" s="58">
        <v>140205</v>
      </c>
      <c r="AK56" s="58">
        <v>153133</v>
      </c>
      <c r="AL56" s="58">
        <v>156629</v>
      </c>
      <c r="AM56" s="58">
        <v>140111</v>
      </c>
      <c r="AN56" s="58">
        <v>160776</v>
      </c>
      <c r="AO56" s="58">
        <v>164447</v>
      </c>
      <c r="AP56" s="58">
        <v>58351</v>
      </c>
      <c r="AQ56" s="58">
        <v>74576</v>
      </c>
      <c r="AR56" s="58">
        <v>80250</v>
      </c>
      <c r="AS56" s="58">
        <v>103636</v>
      </c>
      <c r="AT56" s="58">
        <v>139316</v>
      </c>
      <c r="AU56" s="58">
        <v>149954</v>
      </c>
      <c r="AV56" s="58">
        <v>35011</v>
      </c>
      <c r="AW56" s="56"/>
      <c r="AX56" s="56"/>
      <c r="AY56" s="56"/>
      <c r="AZ56" s="59">
        <v>1133684</v>
      </c>
      <c r="BA56" s="59">
        <v>1619334</v>
      </c>
      <c r="BB56" s="59">
        <v>1743127</v>
      </c>
      <c r="BC56" s="61">
        <v>1.2191896</v>
      </c>
      <c r="BD56" s="54">
        <v>132432.4</v>
      </c>
    </row>
    <row r="57" spans="1:56" ht="14.25" customHeight="1" x14ac:dyDescent="0.25">
      <c r="A57" s="52">
        <f t="shared" si="0"/>
        <v>39</v>
      </c>
      <c r="B57" s="53" t="s">
        <v>203</v>
      </c>
      <c r="C57" s="54"/>
      <c r="D57" s="54">
        <v>740</v>
      </c>
      <c r="E57" s="54">
        <v>0</v>
      </c>
      <c r="F57" s="54">
        <v>3</v>
      </c>
      <c r="G57" s="55">
        <v>78280</v>
      </c>
      <c r="H57" s="55">
        <v>95488</v>
      </c>
      <c r="I57" s="55">
        <v>202728</v>
      </c>
      <c r="J57" s="55">
        <v>180978</v>
      </c>
      <c r="K57" s="56"/>
      <c r="L57" s="56"/>
      <c r="M57" s="56"/>
      <c r="N57" s="56">
        <v>927</v>
      </c>
      <c r="O57" s="56">
        <v>1289</v>
      </c>
      <c r="P57" s="56">
        <v>88</v>
      </c>
      <c r="Q57" s="56"/>
      <c r="R57" s="56"/>
      <c r="S57" s="56"/>
      <c r="T57" s="56">
        <v>49</v>
      </c>
      <c r="U57" s="56">
        <v>106</v>
      </c>
      <c r="V57" s="56">
        <v>4</v>
      </c>
      <c r="W57" s="56"/>
      <c r="X57" s="56"/>
      <c r="Y57" s="56"/>
      <c r="Z57" s="56">
        <v>5</v>
      </c>
      <c r="AA57" s="56">
        <v>10</v>
      </c>
      <c r="AB57" s="56">
        <v>4</v>
      </c>
      <c r="AC57" s="57"/>
      <c r="AD57" s="58">
        <v>48626</v>
      </c>
      <c r="AE57" s="58">
        <v>62147</v>
      </c>
      <c r="AF57" s="58">
        <v>66875</v>
      </c>
      <c r="AG57" s="58">
        <v>86363</v>
      </c>
      <c r="AH57" s="58">
        <v>116097</v>
      </c>
      <c r="AI57" s="58">
        <v>124962</v>
      </c>
      <c r="AJ57" s="58">
        <v>140205</v>
      </c>
      <c r="AK57" s="58">
        <v>153133</v>
      </c>
      <c r="AL57" s="58">
        <v>156629</v>
      </c>
      <c r="AM57" s="58">
        <v>140111</v>
      </c>
      <c r="AN57" s="58">
        <v>160776</v>
      </c>
      <c r="AO57" s="58">
        <v>164447</v>
      </c>
      <c r="AP57" s="58">
        <v>58351</v>
      </c>
      <c r="AQ57" s="58">
        <v>74576</v>
      </c>
      <c r="AR57" s="58">
        <v>80250</v>
      </c>
      <c r="AS57" s="58">
        <v>103636</v>
      </c>
      <c r="AT57" s="58">
        <v>139316</v>
      </c>
      <c r="AU57" s="58">
        <v>149954</v>
      </c>
      <c r="AV57" s="58">
        <v>35011</v>
      </c>
      <c r="AW57" s="56"/>
      <c r="AX57" s="56"/>
      <c r="AY57" s="56"/>
      <c r="AZ57" s="59">
        <v>1133684</v>
      </c>
      <c r="BA57" s="59">
        <v>1619334</v>
      </c>
      <c r="BB57" s="59">
        <v>1743127</v>
      </c>
      <c r="BC57" s="61">
        <v>1.0677430999999999</v>
      </c>
      <c r="BD57" s="54">
        <v>361948.80000000005</v>
      </c>
    </row>
    <row r="58" spans="1:56" ht="14.25" customHeight="1" x14ac:dyDescent="0.25">
      <c r="A58" s="52">
        <f t="shared" si="0"/>
        <v>40</v>
      </c>
      <c r="B58" s="53" t="s">
        <v>204</v>
      </c>
      <c r="C58" s="54"/>
      <c r="D58" s="54">
        <v>1030</v>
      </c>
      <c r="E58" s="54">
        <v>0</v>
      </c>
      <c r="F58" s="54">
        <v>10</v>
      </c>
      <c r="G58" s="55">
        <v>78280</v>
      </c>
      <c r="H58" s="55">
        <v>95488</v>
      </c>
      <c r="I58" s="55">
        <v>202728</v>
      </c>
      <c r="J58" s="55">
        <v>180978</v>
      </c>
      <c r="K58" s="56"/>
      <c r="L58" s="56"/>
      <c r="M58" s="56"/>
      <c r="N58" s="56">
        <v>1116</v>
      </c>
      <c r="O58" s="56">
        <v>1396</v>
      </c>
      <c r="P58" s="56">
        <v>164</v>
      </c>
      <c r="Q58" s="56"/>
      <c r="R58" s="56"/>
      <c r="S58" s="56"/>
      <c r="T58" s="56">
        <v>65</v>
      </c>
      <c r="U58" s="56">
        <v>144</v>
      </c>
      <c r="V58" s="56">
        <v>2</v>
      </c>
      <c r="W58" s="56"/>
      <c r="X58" s="56"/>
      <c r="Y58" s="56"/>
      <c r="Z58" s="56">
        <v>3</v>
      </c>
      <c r="AA58" s="56">
        <v>6</v>
      </c>
      <c r="AB58" s="56"/>
      <c r="AC58" s="57"/>
      <c r="AD58" s="58">
        <v>48626</v>
      </c>
      <c r="AE58" s="58">
        <v>62147</v>
      </c>
      <c r="AF58" s="58">
        <v>66875</v>
      </c>
      <c r="AG58" s="58">
        <v>86363</v>
      </c>
      <c r="AH58" s="58">
        <v>116097</v>
      </c>
      <c r="AI58" s="58">
        <v>124962</v>
      </c>
      <c r="AJ58" s="58">
        <v>140205</v>
      </c>
      <c r="AK58" s="58">
        <v>153133</v>
      </c>
      <c r="AL58" s="58">
        <v>156629</v>
      </c>
      <c r="AM58" s="58">
        <v>140111</v>
      </c>
      <c r="AN58" s="58">
        <v>160776</v>
      </c>
      <c r="AO58" s="58">
        <v>164447</v>
      </c>
      <c r="AP58" s="58">
        <v>58351</v>
      </c>
      <c r="AQ58" s="58">
        <v>74576</v>
      </c>
      <c r="AR58" s="58">
        <v>80250</v>
      </c>
      <c r="AS58" s="58">
        <v>103636</v>
      </c>
      <c r="AT58" s="58">
        <v>139316</v>
      </c>
      <c r="AU58" s="58">
        <v>149954</v>
      </c>
      <c r="AV58" s="58">
        <v>35011</v>
      </c>
      <c r="AW58" s="56"/>
      <c r="AX58" s="56"/>
      <c r="AY58" s="56"/>
      <c r="AZ58" s="59">
        <v>1133684</v>
      </c>
      <c r="BA58" s="59">
        <v>1619334</v>
      </c>
      <c r="BB58" s="59">
        <v>1743127</v>
      </c>
      <c r="BC58" s="61">
        <v>1.0187553</v>
      </c>
      <c r="BD58" s="54">
        <v>420586.4</v>
      </c>
    </row>
    <row r="59" spans="1:56" ht="14.25" customHeight="1" x14ac:dyDescent="0.25">
      <c r="A59" s="52">
        <f t="shared" si="0"/>
        <v>41</v>
      </c>
      <c r="B59" s="53" t="s">
        <v>205</v>
      </c>
      <c r="C59" s="54"/>
      <c r="D59" s="54">
        <v>543</v>
      </c>
      <c r="E59" s="54">
        <v>0</v>
      </c>
      <c r="F59" s="54">
        <v>2</v>
      </c>
      <c r="G59" s="55">
        <v>78280</v>
      </c>
      <c r="H59" s="55">
        <v>95488</v>
      </c>
      <c r="I59" s="55">
        <v>202728</v>
      </c>
      <c r="J59" s="55">
        <v>180978</v>
      </c>
      <c r="K59" s="56"/>
      <c r="L59" s="56"/>
      <c r="M59" s="56"/>
      <c r="N59" s="56">
        <v>599</v>
      </c>
      <c r="O59" s="56">
        <v>943</v>
      </c>
      <c r="P59" s="56">
        <v>133</v>
      </c>
      <c r="Q59" s="56"/>
      <c r="R59" s="56"/>
      <c r="S59" s="56"/>
      <c r="T59" s="56">
        <v>29</v>
      </c>
      <c r="U59" s="56">
        <v>75</v>
      </c>
      <c r="V59" s="56">
        <v>0</v>
      </c>
      <c r="W59" s="56"/>
      <c r="X59" s="56"/>
      <c r="Y59" s="56"/>
      <c r="Z59" s="56">
        <v>3</v>
      </c>
      <c r="AA59" s="56">
        <v>6</v>
      </c>
      <c r="AB59" s="56">
        <v>0</v>
      </c>
      <c r="AC59" s="57"/>
      <c r="AD59" s="58">
        <v>48626</v>
      </c>
      <c r="AE59" s="58">
        <v>62147</v>
      </c>
      <c r="AF59" s="58">
        <v>66875</v>
      </c>
      <c r="AG59" s="58">
        <v>86363</v>
      </c>
      <c r="AH59" s="58">
        <v>116097</v>
      </c>
      <c r="AI59" s="58">
        <v>124962</v>
      </c>
      <c r="AJ59" s="58">
        <v>140205</v>
      </c>
      <c r="AK59" s="58">
        <v>153133</v>
      </c>
      <c r="AL59" s="58">
        <v>156629</v>
      </c>
      <c r="AM59" s="58">
        <v>140111</v>
      </c>
      <c r="AN59" s="58">
        <v>160776</v>
      </c>
      <c r="AO59" s="58">
        <v>164447</v>
      </c>
      <c r="AP59" s="58">
        <v>58351</v>
      </c>
      <c r="AQ59" s="58">
        <v>74576</v>
      </c>
      <c r="AR59" s="58">
        <v>80250</v>
      </c>
      <c r="AS59" s="58">
        <v>103636</v>
      </c>
      <c r="AT59" s="58">
        <v>139316</v>
      </c>
      <c r="AU59" s="58">
        <v>149954</v>
      </c>
      <c r="AV59" s="58">
        <v>35011</v>
      </c>
      <c r="AW59" s="56"/>
      <c r="AX59" s="56"/>
      <c r="AY59" s="56"/>
      <c r="AZ59" s="59">
        <v>1133684</v>
      </c>
      <c r="BA59" s="59">
        <v>1619334</v>
      </c>
      <c r="BB59" s="59">
        <v>1743127</v>
      </c>
      <c r="BC59" s="60">
        <v>1</v>
      </c>
      <c r="BD59" s="54">
        <v>247311</v>
      </c>
    </row>
    <row r="60" spans="1:56" ht="14.25" customHeight="1" x14ac:dyDescent="0.25">
      <c r="A60" s="52">
        <f t="shared" si="0"/>
        <v>42</v>
      </c>
      <c r="B60" s="53" t="s">
        <v>206</v>
      </c>
      <c r="C60" s="54"/>
      <c r="D60" s="54">
        <v>331</v>
      </c>
      <c r="E60" s="54">
        <v>0</v>
      </c>
      <c r="F60" s="54">
        <v>0</v>
      </c>
      <c r="G60" s="55">
        <v>78280</v>
      </c>
      <c r="H60" s="55">
        <v>95488</v>
      </c>
      <c r="I60" s="55">
        <v>202728</v>
      </c>
      <c r="J60" s="55">
        <v>180978</v>
      </c>
      <c r="K60" s="56"/>
      <c r="L60" s="56"/>
      <c r="M60" s="56"/>
      <c r="N60" s="56">
        <v>529</v>
      </c>
      <c r="O60" s="56">
        <v>881</v>
      </c>
      <c r="P60" s="56">
        <v>92</v>
      </c>
      <c r="Q60" s="56"/>
      <c r="R60" s="56"/>
      <c r="S60" s="56"/>
      <c r="T60" s="56">
        <v>17</v>
      </c>
      <c r="U60" s="56">
        <v>60</v>
      </c>
      <c r="V60" s="56">
        <v>0</v>
      </c>
      <c r="W60" s="56"/>
      <c r="X60" s="56"/>
      <c r="Y60" s="56"/>
      <c r="Z60" s="56">
        <v>7</v>
      </c>
      <c r="AA60" s="56">
        <v>7</v>
      </c>
      <c r="AB60" s="56">
        <v>3</v>
      </c>
      <c r="AC60" s="57"/>
      <c r="AD60" s="58">
        <v>48626</v>
      </c>
      <c r="AE60" s="58">
        <v>62147</v>
      </c>
      <c r="AF60" s="58">
        <v>66875</v>
      </c>
      <c r="AG60" s="58">
        <v>86363</v>
      </c>
      <c r="AH60" s="58">
        <v>116097</v>
      </c>
      <c r="AI60" s="58">
        <v>124962</v>
      </c>
      <c r="AJ60" s="58">
        <v>140205</v>
      </c>
      <c r="AK60" s="58">
        <v>153133</v>
      </c>
      <c r="AL60" s="58">
        <v>156629</v>
      </c>
      <c r="AM60" s="58">
        <v>140111</v>
      </c>
      <c r="AN60" s="58">
        <v>160776</v>
      </c>
      <c r="AO60" s="58">
        <v>164447</v>
      </c>
      <c r="AP60" s="58">
        <v>58351</v>
      </c>
      <c r="AQ60" s="58">
        <v>74576</v>
      </c>
      <c r="AR60" s="58">
        <v>80250</v>
      </c>
      <c r="AS60" s="58">
        <v>103636</v>
      </c>
      <c r="AT60" s="58">
        <v>139316</v>
      </c>
      <c r="AU60" s="58">
        <v>149954</v>
      </c>
      <c r="AV60" s="58">
        <v>35011</v>
      </c>
      <c r="AW60" s="56"/>
      <c r="AX60" s="56"/>
      <c r="AY60" s="56"/>
      <c r="AZ60" s="59">
        <v>1133684</v>
      </c>
      <c r="BA60" s="59">
        <v>1619334</v>
      </c>
      <c r="BB60" s="59">
        <v>1743127</v>
      </c>
      <c r="BC60" s="60">
        <v>1</v>
      </c>
      <c r="BD60" s="54">
        <v>205249.5</v>
      </c>
    </row>
    <row r="61" spans="1:56" ht="14.25" hidden="1" customHeight="1" x14ac:dyDescent="0.25">
      <c r="A61" s="81"/>
      <c r="B61" s="81"/>
      <c r="C61" s="54"/>
      <c r="D61" s="54"/>
      <c r="E61" s="54"/>
      <c r="F61" s="54"/>
      <c r="G61" s="54"/>
      <c r="H61" s="54"/>
      <c r="I61" s="54"/>
      <c r="J61" s="54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56"/>
      <c r="AD61" s="46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61"/>
      <c r="BD61" s="54"/>
    </row>
    <row r="62" spans="1:56" ht="14.25" customHeight="1" x14ac:dyDescent="0.25">
      <c r="A62" s="47"/>
      <c r="B62" s="47" t="s">
        <v>207</v>
      </c>
      <c r="C62" s="54">
        <f>SUM(C19:C60)</f>
        <v>52561</v>
      </c>
      <c r="D62" s="54">
        <f>SUM(D19:D60)</f>
        <v>23796</v>
      </c>
      <c r="E62" s="54">
        <f>SUM(E19:E60)</f>
        <v>3731</v>
      </c>
      <c r="F62" s="54">
        <f>SUM(F19:F60)</f>
        <v>149</v>
      </c>
      <c r="G62" s="54"/>
      <c r="H62" s="54"/>
      <c r="I62" s="54"/>
      <c r="J62" s="54"/>
      <c r="K62" s="47">
        <f t="shared" ref="K62:AC62" si="1">SUM(K19:K61)</f>
        <v>58569</v>
      </c>
      <c r="L62" s="47">
        <f t="shared" si="1"/>
        <v>76829</v>
      </c>
      <c r="M62" s="47">
        <f t="shared" si="1"/>
        <v>8488</v>
      </c>
      <c r="N62" s="47">
        <f t="shared" si="1"/>
        <v>30387</v>
      </c>
      <c r="O62" s="47">
        <f t="shared" si="1"/>
        <v>44399</v>
      </c>
      <c r="P62" s="47">
        <f t="shared" si="1"/>
        <v>4560</v>
      </c>
      <c r="Q62" s="47">
        <f t="shared" si="1"/>
        <v>1970</v>
      </c>
      <c r="R62" s="47">
        <f t="shared" si="1"/>
        <v>4555</v>
      </c>
      <c r="S62" s="47">
        <f t="shared" si="1"/>
        <v>35</v>
      </c>
      <c r="T62" s="47">
        <f t="shared" si="1"/>
        <v>1197</v>
      </c>
      <c r="U62" s="47">
        <f t="shared" si="1"/>
        <v>3184</v>
      </c>
      <c r="V62" s="47">
        <f t="shared" si="1"/>
        <v>33</v>
      </c>
      <c r="W62" s="47">
        <f t="shared" si="1"/>
        <v>195</v>
      </c>
      <c r="X62" s="47">
        <f t="shared" si="1"/>
        <v>378</v>
      </c>
      <c r="Y62" s="47">
        <f t="shared" si="1"/>
        <v>52</v>
      </c>
      <c r="Z62" s="47">
        <f t="shared" si="1"/>
        <v>130</v>
      </c>
      <c r="AA62" s="47">
        <f t="shared" si="1"/>
        <v>254</v>
      </c>
      <c r="AB62" s="47">
        <f t="shared" si="1"/>
        <v>33</v>
      </c>
      <c r="AC62" s="47">
        <f t="shared" si="1"/>
        <v>160</v>
      </c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>
        <f>SUM(AW19:AW61)</f>
        <v>6</v>
      </c>
      <c r="AX62" s="47">
        <f>SUM(AX19:AX61)</f>
        <v>23</v>
      </c>
      <c r="AY62" s="47">
        <f>SUM(AY19:AY61)</f>
        <v>0</v>
      </c>
      <c r="AZ62" s="47"/>
      <c r="BA62" s="47"/>
      <c r="BB62" s="47"/>
      <c r="BC62" s="47"/>
      <c r="BD62" s="54">
        <v>25682966.100000001</v>
      </c>
    </row>
    <row r="63" spans="1:56" ht="14.25" customHeight="1" x14ac:dyDescent="0.25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</row>
    <row r="64" spans="1:56" ht="14.25" customHeight="1" x14ac:dyDescent="0.25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</row>
  </sheetData>
  <mergeCells count="70">
    <mergeCell ref="D1:J1"/>
    <mergeCell ref="B2:AD2"/>
    <mergeCell ref="AC3:AD3"/>
    <mergeCell ref="B4:F4"/>
    <mergeCell ref="G4:P4"/>
    <mergeCell ref="AC4:AD4"/>
    <mergeCell ref="B5:F5"/>
    <mergeCell ref="G5:J5"/>
    <mergeCell ref="AC5:AD5"/>
    <mergeCell ref="B6:F6"/>
    <mergeCell ref="G6:M6"/>
    <mergeCell ref="AC6:AD6"/>
    <mergeCell ref="B7:F7"/>
    <mergeCell ref="G7:O7"/>
    <mergeCell ref="AC7:AD7"/>
    <mergeCell ref="B8:F8"/>
    <mergeCell ref="G8:AB8"/>
    <mergeCell ref="AC8:AD8"/>
    <mergeCell ref="B9:F9"/>
    <mergeCell ref="G9:AB9"/>
    <mergeCell ref="AC9:AD9"/>
    <mergeCell ref="B10:F10"/>
    <mergeCell ref="G10:I10"/>
    <mergeCell ref="AC10:AD10"/>
    <mergeCell ref="B11:F11"/>
    <mergeCell ref="G11:AB11"/>
    <mergeCell ref="AC11:AD11"/>
    <mergeCell ref="B12:F12"/>
    <mergeCell ref="G12:J12"/>
    <mergeCell ref="AC12:AD12"/>
    <mergeCell ref="A14:AB14"/>
    <mergeCell ref="A15:A18"/>
    <mergeCell ref="B15:B18"/>
    <mergeCell ref="C15:F15"/>
    <mergeCell ref="G15:J15"/>
    <mergeCell ref="K15:P16"/>
    <mergeCell ref="Q15:V16"/>
    <mergeCell ref="W15:AB16"/>
    <mergeCell ref="C16:D17"/>
    <mergeCell ref="E16:F17"/>
    <mergeCell ref="G16:H17"/>
    <mergeCell ref="I16:J17"/>
    <mergeCell ref="K17:M17"/>
    <mergeCell ref="N17:P17"/>
    <mergeCell ref="Q17:S17"/>
    <mergeCell ref="T17:V17"/>
    <mergeCell ref="BD15:BD18"/>
    <mergeCell ref="AC15:AC18"/>
    <mergeCell ref="AW15:AW18"/>
    <mergeCell ref="AX15:AX18"/>
    <mergeCell ref="AY15:AY18"/>
    <mergeCell ref="AD16:AI16"/>
    <mergeCell ref="AJ16:AO16"/>
    <mergeCell ref="AP16:AU16"/>
    <mergeCell ref="AV16:AV18"/>
    <mergeCell ref="AM17:AO17"/>
    <mergeCell ref="AP17:AR17"/>
    <mergeCell ref="AS17:AU17"/>
    <mergeCell ref="AJ17:AL17"/>
    <mergeCell ref="AZ15:AZ18"/>
    <mergeCell ref="BA15:BA18"/>
    <mergeCell ref="BB15:BB18"/>
    <mergeCell ref="BC15:BC18"/>
    <mergeCell ref="A61:B61"/>
    <mergeCell ref="W17:Y17"/>
    <mergeCell ref="Z17:AB17"/>
    <mergeCell ref="AD17:AF17"/>
    <mergeCell ref="AG17:AI17"/>
    <mergeCell ref="AD15:AI15"/>
    <mergeCell ref="AJ15:AU15"/>
  </mergeCells>
  <pageMargins left="3.937007874015748E-2" right="3.937007874015748E-2" top="0.74803149606299213" bottom="0.74803149606299213" header="0.31496062992125984" footer="0.31496062992125984"/>
  <pageSetup paperSize="8" scale="50" fitToWidth="2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workbookViewId="0">
      <pane xSplit="2" ySplit="6" topLeftCell="C7" activePane="bottomRight" state="frozen"/>
      <selection activeCell="G7" sqref="G7:I7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5703125" style="1" customWidth="1"/>
    <col min="4" max="5" width="9.42578125" style="1" customWidth="1"/>
    <col min="6" max="6" width="12.5703125" style="1" customWidth="1"/>
    <col min="7" max="22" width="9.140625" customWidth="1"/>
    <col min="23" max="23" width="13.42578125" style="2" customWidth="1"/>
  </cols>
  <sheetData>
    <row r="1" spans="1:23" ht="36" customHeight="1" x14ac:dyDescent="0.25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3" ht="15" customHeight="1" x14ac:dyDescent="0.25">
      <c r="A3" s="71" t="s">
        <v>1</v>
      </c>
      <c r="B3" s="71" t="s">
        <v>2</v>
      </c>
      <c r="C3" s="72"/>
      <c r="D3" s="72" t="s">
        <v>61</v>
      </c>
      <c r="E3" s="72" t="s">
        <v>62</v>
      </c>
      <c r="F3" s="72" t="s">
        <v>66</v>
      </c>
      <c r="G3" s="73" t="s">
        <v>63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64</v>
      </c>
    </row>
    <row r="5" spans="1:23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</row>
    <row r="6" spans="1:23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</row>
    <row r="7" spans="1:23" x14ac:dyDescent="0.25">
      <c r="A7" s="4" t="e">
        <f>#REF!+1</f>
        <v>#REF!</v>
      </c>
      <c r="B7" s="5" t="s">
        <v>24</v>
      </c>
      <c r="C7" s="6">
        <v>53006000</v>
      </c>
      <c r="D7" s="7">
        <v>58059</v>
      </c>
      <c r="E7" s="7">
        <v>60908</v>
      </c>
      <c r="F7" s="7">
        <f>E7-D7</f>
        <v>2849</v>
      </c>
      <c r="G7" s="8">
        <f>'2018 год 21.09.'!G14-'2017 на 26.09'!E14</f>
        <v>1932</v>
      </c>
      <c r="H7" s="8">
        <f>'2018 год 21.09.'!H14-'2017 на 26.09'!F14</f>
        <v>935</v>
      </c>
      <c r="I7" s="8">
        <f>'2018 год 21.09.'!I14-'2017 на 26.09'!G14</f>
        <v>107</v>
      </c>
      <c r="J7" s="8">
        <f>'2018 год 21.09.'!J14-'2017 на 26.09'!H14</f>
        <v>36</v>
      </c>
      <c r="K7" s="8">
        <f>'2018 год 21.09.'!K14-'2017 на 26.09'!I14</f>
        <v>-36</v>
      </c>
      <c r="L7" s="8">
        <f>'2018 год 21.09.'!L14-'2017 на 26.09'!J14</f>
        <v>8</v>
      </c>
      <c r="M7" s="8">
        <f>'2018 год 21.09.'!M14-'2017 на 26.09'!K14</f>
        <v>-42</v>
      </c>
      <c r="N7" s="8">
        <f>'2018 год 21.09.'!N14-'2017 на 26.09'!L14</f>
        <v>-91</v>
      </c>
      <c r="O7" s="8">
        <v>23032</v>
      </c>
      <c r="P7" s="8">
        <v>35700</v>
      </c>
      <c r="Q7" s="8">
        <v>41918</v>
      </c>
      <c r="R7" s="8">
        <v>41128</v>
      </c>
      <c r="S7" s="8">
        <v>63749</v>
      </c>
      <c r="T7" s="8">
        <v>74853</v>
      </c>
      <c r="U7" s="8">
        <v>47907</v>
      </c>
      <c r="V7" s="8">
        <v>16583</v>
      </c>
      <c r="W7" s="9">
        <f>ROUND((G7*O7+H7*P7+I7*Q7+J7*R7+K7*S7+L7*T7+M7*U7+N7*V7)/1000/12*4,1)</f>
        <v>26208.6</v>
      </c>
    </row>
    <row r="9" spans="1:23" x14ac:dyDescent="0.25">
      <c r="G9">
        <v>25575</v>
      </c>
      <c r="H9">
        <v>26031</v>
      </c>
      <c r="I9">
        <v>4290</v>
      </c>
      <c r="J9">
        <v>812</v>
      </c>
      <c r="K9">
        <v>801</v>
      </c>
      <c r="L9">
        <v>103</v>
      </c>
      <c r="M9">
        <v>284</v>
      </c>
      <c r="N9">
        <v>163</v>
      </c>
    </row>
    <row r="10" spans="1:23" x14ac:dyDescent="0.25">
      <c r="G10">
        <v>27507</v>
      </c>
      <c r="H10">
        <v>26966</v>
      </c>
      <c r="I10">
        <v>4397</v>
      </c>
      <c r="J10">
        <v>848</v>
      </c>
      <c r="K10">
        <v>765</v>
      </c>
      <c r="L10">
        <v>111</v>
      </c>
      <c r="M10">
        <v>242</v>
      </c>
      <c r="N10">
        <v>72</v>
      </c>
    </row>
    <row r="12" spans="1:23" x14ac:dyDescent="0.25">
      <c r="G12">
        <f>ROUND((G9*8+G10*4)/12,0)</f>
        <v>26219</v>
      </c>
      <c r="H12">
        <f t="shared" ref="H12:N12" si="0">ROUND((H9*8+H10*4)/12,0)</f>
        <v>26343</v>
      </c>
      <c r="I12">
        <f t="shared" si="0"/>
        <v>4326</v>
      </c>
      <c r="J12">
        <f t="shared" si="0"/>
        <v>824</v>
      </c>
      <c r="K12">
        <f t="shared" si="0"/>
        <v>789</v>
      </c>
      <c r="L12">
        <f t="shared" si="0"/>
        <v>106</v>
      </c>
      <c r="M12">
        <f t="shared" si="0"/>
        <v>270</v>
      </c>
      <c r="N12">
        <f t="shared" si="0"/>
        <v>133</v>
      </c>
      <c r="O12" s="8">
        <v>23032</v>
      </c>
      <c r="P12" s="8">
        <v>35700</v>
      </c>
      <c r="Q12" s="8">
        <v>41918</v>
      </c>
      <c r="R12" s="8">
        <v>41128</v>
      </c>
      <c r="S12" s="8">
        <v>63749</v>
      </c>
      <c r="T12" s="8">
        <v>74853</v>
      </c>
      <c r="U12" s="8">
        <v>47907</v>
      </c>
      <c r="V12" s="8">
        <v>16583</v>
      </c>
      <c r="W12" s="9">
        <f>ROUND((G12*O12+H12*P12+I12*Q12+J12*R12+K12*S12+L12*T12+M12*U12+N12*V12)/1000,1)</f>
        <v>1832920.7</v>
      </c>
    </row>
    <row r="13" spans="1:23" x14ac:dyDescent="0.25">
      <c r="W13" s="19">
        <f>W12-'2017 на 26.09'!U14</f>
        <v>26265</v>
      </c>
    </row>
  </sheetData>
  <mergeCells count="19">
    <mergeCell ref="O5:Q5"/>
    <mergeCell ref="R5:T5"/>
    <mergeCell ref="U5:U6"/>
    <mergeCell ref="V5:V6"/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G5:I5"/>
    <mergeCell ref="J5:L5"/>
  </mergeCells>
  <pageMargins left="0" right="0" top="0.15748000000000001" bottom="0.15748000000000001" header="0" footer="0"/>
  <pageSetup paperSize="9" scale="55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workbookViewId="0">
      <pane xSplit="2" ySplit="6" topLeftCell="C7" activePane="bottomRight" state="frozen"/>
      <selection activeCell="B2" sqref="B2"/>
      <selection pane="topRight"/>
      <selection pane="bottomLeft"/>
      <selection pane="bottomRight" activeCell="C7" sqref="C7"/>
    </sheetView>
  </sheetViews>
  <sheetFormatPr defaultRowHeight="15.75" customHeight="1" x14ac:dyDescent="0.25"/>
  <cols>
    <col min="1" max="1" width="5" customWidth="1"/>
    <col min="2" max="2" width="23.85546875" customWidth="1"/>
    <col min="3" max="3" width="12.42578125" style="1" hidden="1" customWidth="1"/>
    <col min="4" max="5" width="15.42578125" style="1" hidden="1" customWidth="1"/>
    <col min="6" max="6" width="12.5703125" style="1" hidden="1" customWidth="1"/>
    <col min="7" max="22" width="9.140625" customWidth="1"/>
    <col min="23" max="23" width="13.42578125" style="2" customWidth="1"/>
  </cols>
  <sheetData>
    <row r="1" spans="1:23" ht="36" customHeight="1" x14ac:dyDescent="0.25">
      <c r="B1" s="70" t="s">
        <v>208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3" spans="1:23" ht="15" customHeight="1" x14ac:dyDescent="0.25">
      <c r="A3" s="71" t="s">
        <v>1</v>
      </c>
      <c r="B3" s="71" t="s">
        <v>2</v>
      </c>
      <c r="C3" s="72"/>
      <c r="D3" s="72" t="s">
        <v>61</v>
      </c>
      <c r="E3" s="72" t="s">
        <v>62</v>
      </c>
      <c r="F3" s="72" t="s">
        <v>66</v>
      </c>
      <c r="G3" s="73" t="s">
        <v>63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48.75" customHeight="1" x14ac:dyDescent="0.25">
      <c r="A4" s="71"/>
      <c r="B4" s="71"/>
      <c r="C4" s="72"/>
      <c r="D4" s="72"/>
      <c r="E4" s="72"/>
      <c r="F4" s="72"/>
      <c r="G4" s="75" t="s">
        <v>5</v>
      </c>
      <c r="H4" s="76"/>
      <c r="I4" s="76"/>
      <c r="J4" s="76"/>
      <c r="K4" s="76"/>
      <c r="L4" s="77"/>
      <c r="M4" s="69" t="s">
        <v>6</v>
      </c>
      <c r="N4" s="69" t="s">
        <v>7</v>
      </c>
      <c r="O4" s="69" t="s">
        <v>8</v>
      </c>
      <c r="P4" s="69"/>
      <c r="Q4" s="69"/>
      <c r="R4" s="69"/>
      <c r="S4" s="69"/>
      <c r="T4" s="69"/>
      <c r="U4" s="69"/>
      <c r="V4" s="69"/>
      <c r="W4" s="78" t="s">
        <v>64</v>
      </c>
    </row>
    <row r="5" spans="1:23" ht="34.5" customHeight="1" x14ac:dyDescent="0.25">
      <c r="A5" s="71"/>
      <c r="B5" s="71"/>
      <c r="C5" s="72"/>
      <c r="D5" s="72"/>
      <c r="E5" s="72"/>
      <c r="F5" s="72"/>
      <c r="G5" s="69" t="s">
        <v>10</v>
      </c>
      <c r="H5" s="69"/>
      <c r="I5" s="69"/>
      <c r="J5" s="75" t="s">
        <v>11</v>
      </c>
      <c r="K5" s="76"/>
      <c r="L5" s="77"/>
      <c r="M5" s="69"/>
      <c r="N5" s="69"/>
      <c r="O5" s="79" t="s">
        <v>10</v>
      </c>
      <c r="P5" s="79"/>
      <c r="Q5" s="79"/>
      <c r="R5" s="66" t="s">
        <v>11</v>
      </c>
      <c r="S5" s="67"/>
      <c r="T5" s="68"/>
      <c r="U5" s="69" t="s">
        <v>12</v>
      </c>
      <c r="V5" s="69" t="s">
        <v>13</v>
      </c>
      <c r="W5" s="78"/>
    </row>
    <row r="6" spans="1:23" ht="33.75" x14ac:dyDescent="0.25">
      <c r="A6" s="71"/>
      <c r="B6" s="71"/>
      <c r="C6" s="72"/>
      <c r="D6" s="72"/>
      <c r="E6" s="72"/>
      <c r="F6" s="72"/>
      <c r="G6" s="3" t="s">
        <v>14</v>
      </c>
      <c r="H6" s="3" t="s">
        <v>15</v>
      </c>
      <c r="I6" s="3" t="s">
        <v>16</v>
      </c>
      <c r="J6" s="3" t="s">
        <v>14</v>
      </c>
      <c r="K6" s="3" t="s">
        <v>15</v>
      </c>
      <c r="L6" s="3" t="s">
        <v>16</v>
      </c>
      <c r="M6" s="69"/>
      <c r="N6" s="69"/>
      <c r="O6" s="3" t="s">
        <v>14</v>
      </c>
      <c r="P6" s="3" t="s">
        <v>15</v>
      </c>
      <c r="Q6" s="3" t="s">
        <v>16</v>
      </c>
      <c r="R6" s="3" t="s">
        <v>14</v>
      </c>
      <c r="S6" s="3" t="s">
        <v>15</v>
      </c>
      <c r="T6" s="3" t="s">
        <v>16</v>
      </c>
      <c r="U6" s="69"/>
      <c r="V6" s="69"/>
      <c r="W6" s="78"/>
    </row>
    <row r="7" spans="1:23" x14ac:dyDescent="0.25">
      <c r="A7" s="64">
        <v>1</v>
      </c>
      <c r="B7" s="65" t="s">
        <v>209</v>
      </c>
      <c r="C7" s="6">
        <v>53046000</v>
      </c>
      <c r="D7" s="7">
        <v>3130</v>
      </c>
      <c r="E7" s="7">
        <f t="shared" ref="E7:E24" si="0">SUM(G7:N7)</f>
        <v>891</v>
      </c>
      <c r="F7" s="7">
        <f t="shared" ref="F7:F9" si="1">E7-D7</f>
        <v>-2239</v>
      </c>
      <c r="G7" s="8">
        <v>339</v>
      </c>
      <c r="H7" s="8">
        <v>434</v>
      </c>
      <c r="I7" s="8">
        <v>118</v>
      </c>
      <c r="J7" s="8"/>
      <c r="K7" s="8"/>
      <c r="L7" s="8"/>
      <c r="M7" s="8"/>
      <c r="N7" s="8"/>
      <c r="O7" s="8">
        <v>23792</v>
      </c>
      <c r="P7" s="8">
        <v>36877</v>
      </c>
      <c r="Q7" s="8">
        <v>43301</v>
      </c>
      <c r="R7" s="8">
        <v>42349</v>
      </c>
      <c r="S7" s="8">
        <v>65641</v>
      </c>
      <c r="T7" s="8">
        <v>77075</v>
      </c>
      <c r="U7" s="8">
        <v>49487</v>
      </c>
      <c r="V7" s="8">
        <v>17130</v>
      </c>
      <c r="W7" s="9">
        <f t="shared" ref="W7:W24" si="2">ROUND((G7*O7+H7*P7+I7*Q7+J7*R7+K7*S7+L7*T7+M7*U7+N7*V7)/1000,1)</f>
        <v>29179.599999999999</v>
      </c>
    </row>
    <row r="8" spans="1:23" x14ac:dyDescent="0.25">
      <c r="A8" s="64">
        <f t="shared" ref="A8:A24" si="3">A7+1</f>
        <v>2</v>
      </c>
      <c r="B8" s="65" t="s">
        <v>210</v>
      </c>
      <c r="C8" s="6">
        <v>53001000</v>
      </c>
      <c r="D8" s="7">
        <v>5321</v>
      </c>
      <c r="E8" s="7">
        <f t="shared" si="0"/>
        <v>1208</v>
      </c>
      <c r="F8" s="7">
        <f t="shared" si="1"/>
        <v>-4113</v>
      </c>
      <c r="G8" s="8">
        <v>483</v>
      </c>
      <c r="H8" s="8">
        <v>632</v>
      </c>
      <c r="I8" s="8">
        <v>93</v>
      </c>
      <c r="J8" s="8"/>
      <c r="K8" s="8"/>
      <c r="L8" s="8"/>
      <c r="M8" s="8"/>
      <c r="N8" s="8"/>
      <c r="O8" s="8">
        <v>23792</v>
      </c>
      <c r="P8" s="8">
        <v>36877</v>
      </c>
      <c r="Q8" s="8">
        <v>43301</v>
      </c>
      <c r="R8" s="8">
        <v>42349</v>
      </c>
      <c r="S8" s="8">
        <v>65641</v>
      </c>
      <c r="T8" s="8">
        <v>77075</v>
      </c>
      <c r="U8" s="8">
        <v>49487</v>
      </c>
      <c r="V8" s="8">
        <v>17130</v>
      </c>
      <c r="W8" s="9">
        <f t="shared" si="2"/>
        <v>38824.800000000003</v>
      </c>
    </row>
    <row r="9" spans="1:23" ht="26.25" x14ac:dyDescent="0.25">
      <c r="A9" s="64">
        <f t="shared" si="3"/>
        <v>3</v>
      </c>
      <c r="B9" s="65" t="s">
        <v>211</v>
      </c>
      <c r="C9" s="6">
        <v>53002000</v>
      </c>
      <c r="D9" s="7">
        <v>9414</v>
      </c>
      <c r="E9" s="7">
        <f t="shared" si="0"/>
        <v>766</v>
      </c>
      <c r="F9" s="7">
        <f t="shared" si="1"/>
        <v>-8648</v>
      </c>
      <c r="G9" s="8">
        <v>379</v>
      </c>
      <c r="H9" s="8">
        <v>332</v>
      </c>
      <c r="I9" s="8">
        <v>55</v>
      </c>
      <c r="J9" s="8"/>
      <c r="K9" s="8"/>
      <c r="L9" s="8"/>
      <c r="M9" s="8"/>
      <c r="N9" s="8"/>
      <c r="O9" s="8">
        <v>23792</v>
      </c>
      <c r="P9" s="8">
        <v>36877</v>
      </c>
      <c r="Q9" s="8">
        <v>43301</v>
      </c>
      <c r="R9" s="8">
        <v>42349</v>
      </c>
      <c r="S9" s="8">
        <v>65641</v>
      </c>
      <c r="T9" s="8">
        <v>77075</v>
      </c>
      <c r="U9" s="8">
        <v>49487</v>
      </c>
      <c r="V9" s="8">
        <v>17130</v>
      </c>
      <c r="W9" s="9">
        <f t="shared" si="2"/>
        <v>23641.9</v>
      </c>
    </row>
    <row r="10" spans="1:23" ht="26.25" x14ac:dyDescent="0.25">
      <c r="A10" s="64">
        <f t="shared" si="3"/>
        <v>4</v>
      </c>
      <c r="B10" s="65" t="s">
        <v>212</v>
      </c>
      <c r="C10" s="6">
        <v>53018000</v>
      </c>
      <c r="D10" s="7">
        <v>5081</v>
      </c>
      <c r="E10" s="7">
        <f t="shared" si="0"/>
        <v>956</v>
      </c>
      <c r="F10" s="7">
        <f t="shared" ref="F10:F24" si="4">E10-D10</f>
        <v>-4125</v>
      </c>
      <c r="G10" s="8">
        <v>116</v>
      </c>
      <c r="H10" s="8">
        <v>672</v>
      </c>
      <c r="I10" s="8">
        <v>168</v>
      </c>
      <c r="J10" s="8"/>
      <c r="K10" s="8"/>
      <c r="L10" s="8"/>
      <c r="M10" s="8"/>
      <c r="N10" s="8"/>
      <c r="O10" s="8">
        <v>23792</v>
      </c>
      <c r="P10" s="8">
        <v>36877</v>
      </c>
      <c r="Q10" s="8">
        <v>43301</v>
      </c>
      <c r="R10" s="8">
        <v>42349</v>
      </c>
      <c r="S10" s="8">
        <v>65641</v>
      </c>
      <c r="T10" s="8">
        <v>77075</v>
      </c>
      <c r="U10" s="8">
        <v>49487</v>
      </c>
      <c r="V10" s="8">
        <v>17130</v>
      </c>
      <c r="W10" s="9">
        <f t="shared" si="2"/>
        <v>34815.800000000003</v>
      </c>
    </row>
    <row r="11" spans="1:23" ht="26.25" x14ac:dyDescent="0.25">
      <c r="A11" s="64">
        <f t="shared" si="3"/>
        <v>5</v>
      </c>
      <c r="B11" s="65" t="s">
        <v>213</v>
      </c>
      <c r="C11" s="6">
        <v>53049000</v>
      </c>
      <c r="D11" s="7">
        <v>4741</v>
      </c>
      <c r="E11" s="7">
        <f t="shared" si="0"/>
        <v>807</v>
      </c>
      <c r="F11" s="7">
        <f t="shared" si="4"/>
        <v>-3934</v>
      </c>
      <c r="G11" s="8">
        <v>360</v>
      </c>
      <c r="H11" s="8">
        <v>400</v>
      </c>
      <c r="I11" s="8">
        <v>47</v>
      </c>
      <c r="J11" s="8"/>
      <c r="K11" s="8"/>
      <c r="L11" s="8"/>
      <c r="M11" s="8"/>
      <c r="N11" s="8"/>
      <c r="O11" s="8">
        <v>23792</v>
      </c>
      <c r="P11" s="8">
        <v>36877</v>
      </c>
      <c r="Q11" s="8">
        <v>43301</v>
      </c>
      <c r="R11" s="8">
        <v>42349</v>
      </c>
      <c r="S11" s="8">
        <v>65641</v>
      </c>
      <c r="T11" s="8">
        <v>77075</v>
      </c>
      <c r="U11" s="8">
        <v>49487</v>
      </c>
      <c r="V11" s="8">
        <v>17130</v>
      </c>
      <c r="W11" s="9">
        <f t="shared" si="2"/>
        <v>25351.1</v>
      </c>
    </row>
    <row r="12" spans="1:23" ht="26.25" x14ac:dyDescent="0.25">
      <c r="A12" s="64">
        <f t="shared" si="3"/>
        <v>6</v>
      </c>
      <c r="B12" s="65" t="s">
        <v>214</v>
      </c>
      <c r="C12" s="6">
        <v>53004000</v>
      </c>
      <c r="D12" s="7">
        <v>2661</v>
      </c>
      <c r="E12" s="7">
        <f t="shared" si="0"/>
        <v>909</v>
      </c>
      <c r="F12" s="7">
        <f t="shared" si="4"/>
        <v>-1752</v>
      </c>
      <c r="G12" s="8">
        <v>344</v>
      </c>
      <c r="H12" s="8">
        <v>419</v>
      </c>
      <c r="I12" s="8">
        <v>146</v>
      </c>
      <c r="J12" s="8"/>
      <c r="K12" s="8"/>
      <c r="L12" s="8"/>
      <c r="M12" s="8"/>
      <c r="N12" s="8"/>
      <c r="O12" s="8">
        <v>23792</v>
      </c>
      <c r="P12" s="8">
        <v>36877</v>
      </c>
      <c r="Q12" s="8">
        <v>43301</v>
      </c>
      <c r="R12" s="8">
        <v>42349</v>
      </c>
      <c r="S12" s="8">
        <v>65641</v>
      </c>
      <c r="T12" s="8">
        <v>77075</v>
      </c>
      <c r="U12" s="8">
        <v>49487</v>
      </c>
      <c r="V12" s="8">
        <v>17130</v>
      </c>
      <c r="W12" s="9">
        <f t="shared" si="2"/>
        <v>29957.9</v>
      </c>
    </row>
    <row r="13" spans="1:23" x14ac:dyDescent="0.25">
      <c r="A13" s="64">
        <f t="shared" si="3"/>
        <v>7</v>
      </c>
      <c r="B13" s="65" t="s">
        <v>215</v>
      </c>
      <c r="C13" s="6">
        <v>53005000</v>
      </c>
      <c r="D13" s="7">
        <v>9452</v>
      </c>
      <c r="E13" s="7">
        <f t="shared" si="0"/>
        <v>1475</v>
      </c>
      <c r="F13" s="7">
        <f t="shared" si="4"/>
        <v>-7977</v>
      </c>
      <c r="G13" s="8">
        <v>625</v>
      </c>
      <c r="H13" s="8">
        <v>713</v>
      </c>
      <c r="I13" s="8">
        <v>137</v>
      </c>
      <c r="J13" s="8"/>
      <c r="K13" s="8"/>
      <c r="L13" s="8"/>
      <c r="M13" s="8"/>
      <c r="N13" s="8"/>
      <c r="O13" s="8">
        <v>23792</v>
      </c>
      <c r="P13" s="8">
        <v>36877</v>
      </c>
      <c r="Q13" s="8">
        <v>43301</v>
      </c>
      <c r="R13" s="8">
        <v>42349</v>
      </c>
      <c r="S13" s="8">
        <v>65641</v>
      </c>
      <c r="T13" s="8">
        <v>77075</v>
      </c>
      <c r="U13" s="8">
        <v>49487</v>
      </c>
      <c r="V13" s="8">
        <v>17130</v>
      </c>
      <c r="W13" s="9">
        <f t="shared" si="2"/>
        <v>47095.5</v>
      </c>
    </row>
    <row r="14" spans="1:23" x14ac:dyDescent="0.25">
      <c r="A14" s="64">
        <f t="shared" si="3"/>
        <v>8</v>
      </c>
      <c r="B14" s="65" t="s">
        <v>216</v>
      </c>
      <c r="C14" s="6">
        <v>53006000</v>
      </c>
      <c r="D14" s="7">
        <v>58059</v>
      </c>
      <c r="E14" s="7">
        <f t="shared" si="0"/>
        <v>2126</v>
      </c>
      <c r="F14" s="7">
        <f t="shared" si="4"/>
        <v>-55933</v>
      </c>
      <c r="G14" s="8">
        <v>896</v>
      </c>
      <c r="H14" s="8">
        <v>1000</v>
      </c>
      <c r="I14" s="8">
        <v>230</v>
      </c>
      <c r="J14" s="8"/>
      <c r="K14" s="8"/>
      <c r="L14" s="8"/>
      <c r="M14" s="8"/>
      <c r="N14" s="8"/>
      <c r="O14" s="8">
        <v>23792</v>
      </c>
      <c r="P14" s="8">
        <v>36877</v>
      </c>
      <c r="Q14" s="8">
        <v>43301</v>
      </c>
      <c r="R14" s="8">
        <v>42349</v>
      </c>
      <c r="S14" s="8">
        <v>65641</v>
      </c>
      <c r="T14" s="8">
        <v>77075</v>
      </c>
      <c r="U14" s="8">
        <v>49487</v>
      </c>
      <c r="V14" s="8">
        <v>17130</v>
      </c>
      <c r="W14" s="9">
        <f t="shared" si="2"/>
        <v>68153.899999999994</v>
      </c>
    </row>
    <row r="15" spans="1:23" x14ac:dyDescent="0.25">
      <c r="A15" s="64">
        <f t="shared" si="3"/>
        <v>9</v>
      </c>
      <c r="B15" s="65" t="s">
        <v>217</v>
      </c>
      <c r="C15" s="6">
        <v>53007000</v>
      </c>
      <c r="D15" s="7">
        <v>24262</v>
      </c>
      <c r="E15" s="7">
        <f t="shared" si="0"/>
        <v>702</v>
      </c>
      <c r="F15" s="7">
        <f t="shared" si="4"/>
        <v>-23560</v>
      </c>
      <c r="G15" s="8">
        <v>284</v>
      </c>
      <c r="H15" s="8">
        <v>320</v>
      </c>
      <c r="I15" s="8">
        <v>98</v>
      </c>
      <c r="J15" s="8"/>
      <c r="K15" s="8"/>
      <c r="L15" s="8"/>
      <c r="M15" s="8"/>
      <c r="N15" s="8"/>
      <c r="O15" s="8">
        <v>23792</v>
      </c>
      <c r="P15" s="8">
        <v>36877</v>
      </c>
      <c r="Q15" s="8">
        <v>43301</v>
      </c>
      <c r="R15" s="8">
        <v>42349</v>
      </c>
      <c r="S15" s="8">
        <v>65641</v>
      </c>
      <c r="T15" s="8">
        <v>77075</v>
      </c>
      <c r="U15" s="8">
        <v>49487</v>
      </c>
      <c r="V15" s="8">
        <v>17130</v>
      </c>
      <c r="W15" s="9">
        <f t="shared" si="2"/>
        <v>22801.1</v>
      </c>
    </row>
    <row r="16" spans="1:23" x14ac:dyDescent="0.25">
      <c r="A16" s="64">
        <f t="shared" si="3"/>
        <v>10</v>
      </c>
      <c r="B16" s="65" t="s">
        <v>218</v>
      </c>
      <c r="C16" s="6">
        <v>53048000</v>
      </c>
      <c r="D16" s="7">
        <v>6680</v>
      </c>
      <c r="E16" s="7">
        <f t="shared" si="0"/>
        <v>912</v>
      </c>
      <c r="F16" s="7">
        <f t="shared" si="4"/>
        <v>-5768</v>
      </c>
      <c r="G16" s="8">
        <v>400</v>
      </c>
      <c r="H16" s="8">
        <v>430</v>
      </c>
      <c r="I16" s="8">
        <v>82</v>
      </c>
      <c r="J16" s="8"/>
      <c r="K16" s="8"/>
      <c r="L16" s="8"/>
      <c r="M16" s="8"/>
      <c r="N16" s="8"/>
      <c r="O16" s="8">
        <v>23792</v>
      </c>
      <c r="P16" s="8">
        <v>36877</v>
      </c>
      <c r="Q16" s="8">
        <v>43301</v>
      </c>
      <c r="R16" s="8">
        <v>42349</v>
      </c>
      <c r="S16" s="8">
        <v>65641</v>
      </c>
      <c r="T16" s="8">
        <v>77075</v>
      </c>
      <c r="U16" s="8">
        <v>49487</v>
      </c>
      <c r="V16" s="8">
        <v>17130</v>
      </c>
      <c r="W16" s="9">
        <f t="shared" si="2"/>
        <v>28924.6</v>
      </c>
    </row>
    <row r="17" spans="1:23" ht="26.25" x14ac:dyDescent="0.25">
      <c r="A17" s="64">
        <f t="shared" si="3"/>
        <v>11</v>
      </c>
      <c r="B17" s="65" t="s">
        <v>219</v>
      </c>
      <c r="C17" s="6">
        <v>53008000</v>
      </c>
      <c r="D17" s="7">
        <v>4801</v>
      </c>
      <c r="E17" s="7">
        <f t="shared" si="0"/>
        <v>807</v>
      </c>
      <c r="F17" s="7">
        <f t="shared" si="4"/>
        <v>-3994</v>
      </c>
      <c r="G17" s="8"/>
      <c r="H17" s="8"/>
      <c r="I17" s="8"/>
      <c r="J17" s="8">
        <v>402</v>
      </c>
      <c r="K17" s="8">
        <v>359</v>
      </c>
      <c r="L17" s="8">
        <v>37</v>
      </c>
      <c r="M17" s="8">
        <v>9</v>
      </c>
      <c r="N17" s="8"/>
      <c r="O17" s="8">
        <v>23792</v>
      </c>
      <c r="P17" s="8">
        <v>36877</v>
      </c>
      <c r="Q17" s="8">
        <v>43301</v>
      </c>
      <c r="R17" s="8">
        <v>42349</v>
      </c>
      <c r="S17" s="8">
        <v>65641</v>
      </c>
      <c r="T17" s="8">
        <v>77075</v>
      </c>
      <c r="U17" s="8">
        <v>49487</v>
      </c>
      <c r="V17" s="8">
        <v>17130</v>
      </c>
      <c r="W17" s="9">
        <f t="shared" si="2"/>
        <v>43886.6</v>
      </c>
    </row>
    <row r="18" spans="1:23" ht="26.25" x14ac:dyDescent="0.25">
      <c r="A18" s="64">
        <f t="shared" si="3"/>
        <v>12</v>
      </c>
      <c r="B18" s="65" t="s">
        <v>220</v>
      </c>
      <c r="C18" s="6">
        <v>53047000</v>
      </c>
      <c r="D18" s="7">
        <v>2475</v>
      </c>
      <c r="E18" s="7">
        <f t="shared" si="0"/>
        <v>483</v>
      </c>
      <c r="F18" s="7">
        <f t="shared" si="4"/>
        <v>-1992</v>
      </c>
      <c r="G18" s="8"/>
      <c r="H18" s="8"/>
      <c r="I18" s="8"/>
      <c r="J18" s="8">
        <v>234</v>
      </c>
      <c r="K18" s="8">
        <v>196</v>
      </c>
      <c r="L18" s="8">
        <v>53</v>
      </c>
      <c r="M18" s="8"/>
      <c r="N18" s="8"/>
      <c r="O18" s="8">
        <v>23792</v>
      </c>
      <c r="P18" s="8">
        <v>36877</v>
      </c>
      <c r="Q18" s="8">
        <v>43301</v>
      </c>
      <c r="R18" s="8">
        <v>42349</v>
      </c>
      <c r="S18" s="8">
        <v>65641</v>
      </c>
      <c r="T18" s="8">
        <v>77075</v>
      </c>
      <c r="U18" s="8">
        <v>49487</v>
      </c>
      <c r="V18" s="8">
        <v>17130</v>
      </c>
      <c r="W18" s="9">
        <f t="shared" si="2"/>
        <v>26860.3</v>
      </c>
    </row>
    <row r="19" spans="1:23" ht="26.25" x14ac:dyDescent="0.25">
      <c r="A19" s="64">
        <f t="shared" si="3"/>
        <v>13</v>
      </c>
      <c r="B19" s="65" t="s">
        <v>221</v>
      </c>
      <c r="C19" s="6">
        <v>53009000</v>
      </c>
      <c r="D19" s="7">
        <v>988</v>
      </c>
      <c r="E19" s="7">
        <f t="shared" si="0"/>
        <v>425</v>
      </c>
      <c r="F19" s="7">
        <f t="shared" si="4"/>
        <v>-563</v>
      </c>
      <c r="G19" s="8"/>
      <c r="H19" s="8"/>
      <c r="I19" s="8"/>
      <c r="J19" s="8">
        <v>195</v>
      </c>
      <c r="K19" s="8">
        <v>178</v>
      </c>
      <c r="L19" s="8">
        <v>22</v>
      </c>
      <c r="M19" s="8">
        <v>30</v>
      </c>
      <c r="N19" s="8"/>
      <c r="O19" s="8">
        <v>23792</v>
      </c>
      <c r="P19" s="8">
        <v>36877</v>
      </c>
      <c r="Q19" s="8">
        <v>43301</v>
      </c>
      <c r="R19" s="8">
        <v>42349</v>
      </c>
      <c r="S19" s="8">
        <v>65641</v>
      </c>
      <c r="T19" s="8">
        <v>77075</v>
      </c>
      <c r="U19" s="8">
        <v>49487</v>
      </c>
      <c r="V19" s="8">
        <v>17130</v>
      </c>
      <c r="W19" s="9">
        <f t="shared" si="2"/>
        <v>23122.400000000001</v>
      </c>
    </row>
    <row r="20" spans="1:23" ht="26.25" x14ac:dyDescent="0.25">
      <c r="A20" s="64">
        <f t="shared" si="3"/>
        <v>14</v>
      </c>
      <c r="B20" s="65" t="s">
        <v>222</v>
      </c>
      <c r="C20" s="11">
        <v>53011999</v>
      </c>
      <c r="D20" s="7">
        <v>2731</v>
      </c>
      <c r="E20" s="7">
        <f t="shared" si="0"/>
        <v>637</v>
      </c>
      <c r="F20" s="7">
        <f t="shared" si="4"/>
        <v>-2094</v>
      </c>
      <c r="G20" s="8"/>
      <c r="H20" s="8"/>
      <c r="I20" s="8"/>
      <c r="J20" s="8">
        <v>17</v>
      </c>
      <c r="K20" s="8">
        <v>526</v>
      </c>
      <c r="L20" s="8">
        <v>73</v>
      </c>
      <c r="M20" s="8">
        <v>21</v>
      </c>
      <c r="N20" s="8"/>
      <c r="O20" s="8">
        <v>23792</v>
      </c>
      <c r="P20" s="8">
        <v>36877</v>
      </c>
      <c r="Q20" s="8">
        <v>43301</v>
      </c>
      <c r="R20" s="8">
        <v>42349</v>
      </c>
      <c r="S20" s="8">
        <v>65641</v>
      </c>
      <c r="T20" s="8">
        <v>77075</v>
      </c>
      <c r="U20" s="8">
        <v>49487</v>
      </c>
      <c r="V20" s="8">
        <v>17130</v>
      </c>
      <c r="W20" s="9">
        <f t="shared" si="2"/>
        <v>41912.800000000003</v>
      </c>
    </row>
    <row r="21" spans="1:23" ht="26.25" x14ac:dyDescent="0.25">
      <c r="A21" s="64">
        <f t="shared" si="3"/>
        <v>15</v>
      </c>
      <c r="B21" s="65" t="s">
        <v>223</v>
      </c>
      <c r="C21" s="11">
        <v>53012999</v>
      </c>
      <c r="D21" s="7">
        <v>3241</v>
      </c>
      <c r="E21" s="7">
        <f t="shared" si="0"/>
        <v>571</v>
      </c>
      <c r="F21" s="7">
        <f t="shared" si="4"/>
        <v>-2670</v>
      </c>
      <c r="G21" s="8"/>
      <c r="H21" s="8"/>
      <c r="I21" s="8"/>
      <c r="J21" s="8">
        <v>245</v>
      </c>
      <c r="K21" s="8">
        <v>265</v>
      </c>
      <c r="L21" s="8">
        <v>61</v>
      </c>
      <c r="M21" s="8"/>
      <c r="N21" s="8"/>
      <c r="O21" s="8">
        <v>23792</v>
      </c>
      <c r="P21" s="8">
        <v>36877</v>
      </c>
      <c r="Q21" s="8">
        <v>43301</v>
      </c>
      <c r="R21" s="8">
        <v>42349</v>
      </c>
      <c r="S21" s="8">
        <v>65641</v>
      </c>
      <c r="T21" s="8">
        <v>77075</v>
      </c>
      <c r="U21" s="8">
        <v>49487</v>
      </c>
      <c r="V21" s="8">
        <v>17130</v>
      </c>
      <c r="W21" s="9">
        <f t="shared" si="2"/>
        <v>32471.9</v>
      </c>
    </row>
    <row r="22" spans="1:23" ht="26.25" x14ac:dyDescent="0.25">
      <c r="A22" s="64">
        <f t="shared" si="3"/>
        <v>16</v>
      </c>
      <c r="B22" s="65" t="s">
        <v>224</v>
      </c>
      <c r="C22" s="11">
        <v>53013999</v>
      </c>
      <c r="D22" s="7">
        <v>1635</v>
      </c>
      <c r="E22" s="7">
        <f t="shared" si="0"/>
        <v>413</v>
      </c>
      <c r="F22" s="7">
        <f t="shared" si="4"/>
        <v>-1222</v>
      </c>
      <c r="G22" s="8"/>
      <c r="H22" s="8"/>
      <c r="I22" s="8"/>
      <c r="J22" s="8">
        <v>179</v>
      </c>
      <c r="K22" s="8">
        <v>197</v>
      </c>
      <c r="L22" s="8">
        <v>19</v>
      </c>
      <c r="M22" s="8">
        <v>18</v>
      </c>
      <c r="N22" s="8"/>
      <c r="O22" s="8">
        <v>23792</v>
      </c>
      <c r="P22" s="8">
        <v>36877</v>
      </c>
      <c r="Q22" s="8">
        <v>43301</v>
      </c>
      <c r="R22" s="8">
        <v>42349</v>
      </c>
      <c r="S22" s="8">
        <v>65641</v>
      </c>
      <c r="T22" s="8">
        <v>77075</v>
      </c>
      <c r="U22" s="8">
        <v>49487</v>
      </c>
      <c r="V22" s="8">
        <v>17130</v>
      </c>
      <c r="W22" s="9">
        <f t="shared" si="2"/>
        <v>22866.9</v>
      </c>
    </row>
    <row r="23" spans="1:23" ht="26.25" x14ac:dyDescent="0.25">
      <c r="A23" s="64">
        <f t="shared" si="3"/>
        <v>17</v>
      </c>
      <c r="B23" s="65" t="s">
        <v>225</v>
      </c>
      <c r="C23" s="11">
        <v>53014999</v>
      </c>
      <c r="D23" s="7">
        <v>1889</v>
      </c>
      <c r="E23" s="7">
        <f t="shared" si="0"/>
        <v>358</v>
      </c>
      <c r="F23" s="7">
        <f t="shared" si="4"/>
        <v>-1531</v>
      </c>
      <c r="G23" s="8"/>
      <c r="H23" s="8"/>
      <c r="I23" s="8"/>
      <c r="J23" s="8">
        <v>169</v>
      </c>
      <c r="K23" s="8">
        <v>152</v>
      </c>
      <c r="L23" s="8">
        <v>26</v>
      </c>
      <c r="M23" s="8">
        <v>11</v>
      </c>
      <c r="N23" s="8"/>
      <c r="O23" s="8">
        <v>23792</v>
      </c>
      <c r="P23" s="8">
        <v>36877</v>
      </c>
      <c r="Q23" s="8">
        <v>43301</v>
      </c>
      <c r="R23" s="8">
        <v>42349</v>
      </c>
      <c r="S23" s="8">
        <v>65641</v>
      </c>
      <c r="T23" s="8">
        <v>77075</v>
      </c>
      <c r="U23" s="8">
        <v>49487</v>
      </c>
      <c r="V23" s="8">
        <v>17130</v>
      </c>
      <c r="W23" s="9">
        <f t="shared" si="2"/>
        <v>19682.7</v>
      </c>
    </row>
    <row r="24" spans="1:23" ht="26.25" x14ac:dyDescent="0.25">
      <c r="A24" s="64">
        <f t="shared" si="3"/>
        <v>18</v>
      </c>
      <c r="B24" s="65" t="s">
        <v>226</v>
      </c>
      <c r="C24" s="11">
        <v>53015999</v>
      </c>
      <c r="D24" s="7">
        <v>1827</v>
      </c>
      <c r="E24" s="7">
        <f t="shared" si="0"/>
        <v>691</v>
      </c>
      <c r="F24" s="7">
        <f t="shared" si="4"/>
        <v>-1136</v>
      </c>
      <c r="G24" s="8"/>
      <c r="H24" s="8"/>
      <c r="I24" s="8"/>
      <c r="J24" s="8">
        <v>327</v>
      </c>
      <c r="K24" s="8">
        <v>308</v>
      </c>
      <c r="L24" s="8">
        <v>56</v>
      </c>
      <c r="M24" s="8"/>
      <c r="N24" s="8"/>
      <c r="O24" s="8">
        <v>23792</v>
      </c>
      <c r="P24" s="8">
        <v>36877</v>
      </c>
      <c r="Q24" s="8">
        <v>43301</v>
      </c>
      <c r="R24" s="8">
        <v>42349</v>
      </c>
      <c r="S24" s="8">
        <v>65641</v>
      </c>
      <c r="T24" s="8">
        <v>77075</v>
      </c>
      <c r="U24" s="8">
        <v>49487</v>
      </c>
      <c r="V24" s="8">
        <v>17130</v>
      </c>
      <c r="W24" s="9">
        <f t="shared" si="2"/>
        <v>38381.800000000003</v>
      </c>
    </row>
    <row r="25" spans="1:23" x14ac:dyDescent="0.25">
      <c r="A25" s="12"/>
      <c r="B25" s="15" t="s">
        <v>60</v>
      </c>
      <c r="D25" s="16">
        <f t="shared" ref="D25:N25" si="5">SUM(D7:D24)</f>
        <v>148388</v>
      </c>
      <c r="E25" s="16">
        <f t="shared" si="5"/>
        <v>15137</v>
      </c>
      <c r="F25" s="16">
        <f t="shared" si="5"/>
        <v>-133251</v>
      </c>
      <c r="G25" s="8">
        <f t="shared" si="5"/>
        <v>4226</v>
      </c>
      <c r="H25" s="8">
        <f t="shared" si="5"/>
        <v>5352</v>
      </c>
      <c r="I25" s="8">
        <f t="shared" si="5"/>
        <v>1174</v>
      </c>
      <c r="J25" s="8">
        <f t="shared" si="5"/>
        <v>1768</v>
      </c>
      <c r="K25" s="8">
        <f t="shared" si="5"/>
        <v>2181</v>
      </c>
      <c r="L25" s="8">
        <f t="shared" si="5"/>
        <v>347</v>
      </c>
      <c r="M25" s="8">
        <f t="shared" si="5"/>
        <v>89</v>
      </c>
      <c r="N25" s="8">
        <f t="shared" si="5"/>
        <v>0</v>
      </c>
      <c r="O25" s="14"/>
      <c r="P25" s="14"/>
      <c r="Q25" s="14"/>
      <c r="R25" s="14"/>
      <c r="S25" s="14"/>
      <c r="T25" s="14"/>
      <c r="U25" s="14"/>
      <c r="V25" s="14"/>
      <c r="W25" s="9">
        <f>SUM(W7:W24)</f>
        <v>597931.6</v>
      </c>
    </row>
    <row r="26" spans="1:23" x14ac:dyDescent="0.25">
      <c r="G26" s="17">
        <f>SUM(G25:N25)</f>
        <v>15137</v>
      </c>
    </row>
  </sheetData>
  <mergeCells count="19">
    <mergeCell ref="O5:Q5"/>
    <mergeCell ref="R5:T5"/>
    <mergeCell ref="U5:U6"/>
    <mergeCell ref="V5:V6"/>
    <mergeCell ref="B1:W1"/>
    <mergeCell ref="A3:A6"/>
    <mergeCell ref="B3:B6"/>
    <mergeCell ref="C3:C6"/>
    <mergeCell ref="D3:D6"/>
    <mergeCell ref="E3:E6"/>
    <mergeCell ref="F3:F6"/>
    <mergeCell ref="G3:W3"/>
    <mergeCell ref="G4:L4"/>
    <mergeCell ref="M4:M6"/>
    <mergeCell ref="N4:N6"/>
    <mergeCell ref="O4:V4"/>
    <mergeCell ref="W4:W6"/>
    <mergeCell ref="G5:I5"/>
    <mergeCell ref="J5:L5"/>
  </mergeCells>
  <pageMargins left="0" right="0" top="0.15748000000000001" bottom="0.15748000000000001" header="0" footer="0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2017 на 26.09</vt:lpstr>
      <vt:lpstr>2018 год</vt:lpstr>
      <vt:lpstr>2018 год ГАЙ</vt:lpstr>
      <vt:lpstr>2018 год 21.09. (2)</vt:lpstr>
      <vt:lpstr>2018 год 21.09.</vt:lpstr>
      <vt:lpstr>2019</vt:lpstr>
      <vt:lpstr>2019 5,6%</vt:lpstr>
      <vt:lpstr>2026-2028 годы</vt:lpstr>
      <vt:lpstr>оренбург</vt:lpstr>
      <vt:lpstr>ШКОЛЫ 18</vt:lpstr>
      <vt:lpstr>'2017 на 26.09'!Print_Titles</vt:lpstr>
      <vt:lpstr>'2018 год'!Print_Titles</vt:lpstr>
      <vt:lpstr>'2018 год 21.09.'!Print_Titles</vt:lpstr>
      <vt:lpstr>'2018 год 21.09. (2)'!Print_Titles</vt:lpstr>
      <vt:lpstr>'2018 год ГАЙ'!Print_Titles</vt:lpstr>
      <vt:lpstr>'2019'!Print_Titles</vt:lpstr>
      <vt:lpstr>'2019 5,6%'!Print_Titles</vt:lpstr>
      <vt:lpstr>оренбург!Print_Titles</vt:lpstr>
      <vt:lpstr>'ШКОЛЫ 18'!Print_Titles</vt:lpstr>
      <vt:lpstr>'2026-2028 годы'!Заголовки_для_печати</vt:lpstr>
      <vt:lpstr>'2017 на 26.09'!Область_печати</vt:lpstr>
      <vt:lpstr>'2018 год'!Область_печати</vt:lpstr>
      <vt:lpstr>'2018 год 21.09.'!Область_печати</vt:lpstr>
      <vt:lpstr>'2018 год 21.09. (2)'!Область_печати</vt:lpstr>
      <vt:lpstr>'2018 год ГАЙ'!Область_печати</vt:lpstr>
      <vt:lpstr>'2019'!Область_печати</vt:lpstr>
      <vt:lpstr>'2019 5,6%'!Область_печати</vt:lpstr>
      <vt:lpstr>оренбург!Область_печати</vt:lpstr>
      <vt:lpstr>'ШКОЛЫ 18'!Область_печати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Аганеев И. В.</cp:lastModifiedBy>
  <cp:revision>3</cp:revision>
  <cp:lastPrinted>2025-10-31T10:53:02Z</cp:lastPrinted>
  <dcterms:created xsi:type="dcterms:W3CDTF">2011-09-26T10:32:00Z</dcterms:created>
  <dcterms:modified xsi:type="dcterms:W3CDTF">2025-10-31T10:55:31Z</dcterms:modified>
  <cp:version>983040</cp:version>
</cp:coreProperties>
</file>